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ilan.santos\Downloads\"/>
    </mc:Choice>
  </mc:AlternateContent>
  <xr:revisionPtr revIDLastSave="0" documentId="13_ncr:1_{BDF61AE4-A80B-47DD-AAC1-64186F42BD77}" xr6:coauthVersionLast="47" xr6:coauthVersionMax="47" xr10:uidLastSave="{00000000-0000-0000-0000-000000000000}"/>
  <bookViews>
    <workbookView xWindow="28680" yWindow="-120" windowWidth="24240" windowHeight="1302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1" l="1"/>
  <c r="L9" i="1"/>
  <c r="L10" i="1"/>
  <c r="L11" i="1"/>
  <c r="L12" i="1"/>
  <c r="L13"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 i="1"/>
  <c r="B9" i="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alcChain>
</file>

<file path=xl/sharedStrings.xml><?xml version="1.0" encoding="utf-8"?>
<sst xmlns="http://schemas.openxmlformats.org/spreadsheetml/2006/main" count="482" uniqueCount="102">
  <si>
    <t>Item</t>
  </si>
  <si>
    <t>Código EBSERH</t>
  </si>
  <si>
    <t>Descritivo completo</t>
  </si>
  <si>
    <t>CATMAT</t>
  </si>
  <si>
    <t>Participação exclusiva para ME/EPP</t>
  </si>
  <si>
    <t>Apresentação EBSERH (Unidade de Medida)</t>
  </si>
  <si>
    <t>Quantidade total</t>
  </si>
  <si>
    <t>Escopo:</t>
  </si>
  <si>
    <t>Objeto:</t>
  </si>
  <si>
    <t>Período:</t>
  </si>
  <si>
    <t>Anexo I- Descrição Detalhada do Objeto</t>
  </si>
  <si>
    <t>Compra Individualizada</t>
  </si>
  <si>
    <t>Código AGHUx        (Órgão Gerenciador)</t>
  </si>
  <si>
    <t>Intervalo Mínimo entre Lances</t>
  </si>
  <si>
    <t xml:space="preserve">   Reserva Técnica  Administração Central</t>
  </si>
  <si>
    <t>SIM</t>
  </si>
  <si>
    <t>NÃO</t>
  </si>
  <si>
    <t>CONFORME TR</t>
  </si>
  <si>
    <t>Quantidade                     Órgão gerenciador MCO</t>
  </si>
  <si>
    <t>-</t>
  </si>
  <si>
    <t>Equipe de Planejamento da Contratação -  PRODUTOS PARA A SAÚDE LISTA D e FRACASSADOS/DESERTO - PLANEJAMENTO 2025-2026</t>
  </si>
  <si>
    <t>PRODUTOS PARA A SAÚDE LISTA D e FRACASSADOS/DESERTO - PLANEJAMENTO 2025-2026</t>
  </si>
  <si>
    <t>ÓLEO ESSENCIAL DE LAVANDA GT FRANÇA, 100% PURO, VEGANO, LIVRE DE CONSERVANTES, PARABENOS, SULFATOS, CORANTES, SILICONE E ESSÊNCIAS ARTIFICIAIS. NOME CIENTÍFICO LAVANDULA ANGUSTIFOLIA, OBTIDO ATRAVÉS DE DESTILAÇÃO A VAPOR, ORIGEM FRANÇA. DEVE APRESENTAR CROMATOGRAFIA. EMBALAGEM INDIVIDUAL COM FRASCO DE VIDRO COR ÂMBAR COM TAMPA DE ROSCA E CONTA GOTAS ACOPLADA AO FRASCO. NO RÓTULO DO PRODUTO DEVE TER O NOME COMERCIAL E CIENTÍFICO, IDENTIFICAÇÃO DO PRODUTO, DATA
DE FABRICAÇÃO, VALIDADE E LOTE. DEVE APRESENTAR RMS E CROMATOGRAFIA VÁLIDA.
APRESENTAÇÃO: FRASCO. CONTENDO ENTRE 10 E 11ML.</t>
  </si>
  <si>
    <t>ÓLEO ESSENCIAL DE GERÂNIO, 100% PURO, VEGANO, LIVRE DE CONSERVANTES, PARABENOS, SULFATOS, CORANTES, SILICONE E ESSÊNCIAS ARTIFICIAIS. NOME CIENTÍFICO PELARGONIUM GRAVEOPLENS, OBTIDO ATRAVÉS DE DESTILAÇÃO A VAPOR, ORIGEM ÁFRICA DO SUL . DEVE APRESENTAR CROMATOGRAFIA. EMBALAGEM INDIVIDUAL COM FRASCO DE VIDRO COR ÂMBAR COM TAMPA DE ROSCA E CONTA GOTAS ACOPLADA AO FRASCO. NO RÓTULO DO PRODUTO DEVE TER O NOME COMERCIAL E CIENTÍFICO, IDENTIFICAÇÃO DO PRODUTO, DATA
DE FABRICAÇÃO, VALIDADE E LOTE. DEVE APRESENTAR RMSE. CROMATOGRAFIA VÁLIDA. APRESENTAÇÃO: FRASCO CONTENDO 10 A 11ML.</t>
  </si>
  <si>
    <t>ÓLEO ESSENCIAL DE JASMIM, 100% PURO, VEGANO, LIVRE DE CONSERVANTES, PARABENOS, SULFATOS, CORANTES, SILICONE E ESSÊNCIAS ARTIFICIAIS. NOME CIENTÍFICO JASMINUM GRANDIFLORUM, OBTIDO ATRAVÉS DE SOLVENTE, ORIGEM ÍNDIA. DEVE APRESENTAR CROMATOGRAFIA. EMBALAGEM INDIVIDUAL COM FRASCO DE VIDRO COR ÂMBAR COM TAMPA DE ROSCA E CONTA GOTAS ACOPLADA AO FRASCO. NO RÓTULO DO PRODUTO DEVE TER O NOME COMERCIAL E CIENTÍFICO, IDENTIFICAÇÃO DO PRODUTO, DATA DE FABRICAÇÃO, VALIDADE E LOTE. DEVE APRESENTAR RMS E CROMATOGRAFIA VÁLIDA. APRESENTAÇÃO: FRASCO CONTENDO 3 A 5ML.</t>
  </si>
  <si>
    <t>ÓLEO ESSENCIAL DE HORTELÃ PIMENTA, 100% PURO, VEGANO, LIVRE DE CONSERVANTES, PARABENOS, SULFATOS, CORANTES, SILICONE E ESSÊNCIAS ARTIFICIAIS. NOME CIENTÍFICO MENTHA PIPERITA, OBTIDO ATRAVÉS DE DESTILAÇÃO A VAPOR. DEVE APRESENTAR CROMATOGRAFIA. EMBALAGEM INDIVIDUAL COM FRASCO DE VIDRO COR ÂMBAR COM TAMPA DE ROSCA E CONTA GOTAS ACOPLADA AO FRASCO. NO RÓTULO DO PRODUTO DEVE TER O NOME COMERCIAL E CIENTÍFICO, IDENTIFICAÇÃO DO PRODUTO, DATA DE FABRICAÇÃO, VALIDADE E LOTE. DEVE APRESENTAR RMS E CROMATOGRAFIA VÁLIDA. APRESENTAÇÃO: FRASCO CONTENDO 10 A 11ML.</t>
  </si>
  <si>
    <t>ÓLEO ESSENCIAL DE LARANJA DOCE, 100% PURO, VEGANO, LIVRE DE CONSERVANTES, PARABENOS, SULFATOS, CORANTES, SILICONE E ESSÊNCIAS ARTIFICIAIS. NOME CIENTÍFICO CITRUS SINENSIS VAR. PERA, OBTIDO ATRAVÉS DE PRENSAGEM A FRIO. DEVE APRESENTAR CROMATOGRAFIA. EMBALAGEM INDIVIDUAL COM FRASCO DE VIDRO COR ÂMBAR COM TAMPA DE ROSCA E CONTA GOTAS ACOPLADA AO FRASCO. NO RÓTULO DO PRODUTO DEVE TER O NOME COMERCIAL E CIENTÍFICO, IDENTIFICAÇÃO DO PRODUTO, DATA DE FABRICAÇÃO, VALIDADE E LOTE. DEVE APRESENTAR RMS E CROMATOGRAFIA VÁLIDA. APRESENTAÇÃO: FRASCO CONTENDO 10 A 11ML.</t>
  </si>
  <si>
    <t>MANTA TÉRMICA, MATERIAL POLIPROPILENO, DIMENSÕES CERCA DE 1,20 CM DE COMPRIMENTO POR 0,80, APLICAÇÃO NEONATAL, CARACTERÍSTICAS ADICIONAIS DESCARTÁVEL. OBS: MANTA TÉRMICA, MATERIAL DUPLA CAMADA, MICROPERFURADA, RESISTENTE, CARACTERÍSTICAS ADICIONAIS C/DISPOSITIVO FIXAÇÃO TUBO ENTRADA DE AR QUENTE, TIPO USO RADIOTRANSPARENTE, APLICAÇÃO NEO, TIPO ALIMENTAÇÃO POR AR QUENTE, ELÉTRICA, BIVOLT, USO DESCARTÁVEL, EMBALAGEM INDIVIDUAL. EQUIPAMENTO DE AR QUENTE EM COMODATO.</t>
  </si>
  <si>
    <t>MANTA TÉRMICA, MATERIAL POLIETILENO, TIPO: AR QUENTE, MODELO: GOMOS DE AR PERFURADO, APLICAÇÃO: CORPO INTEIRO, COM ADESIVO PARA FIXAÇÃO, COM DISTRIBUIÇÃO UNIFORME DE CALOR, ENCAIXE PARA PESCOÇO E COBERTURA DE OMBROS, PACIENTE ADULTO. DESCARTÁVEL. EQUIPAMENTO DE AR QUENTE EM COMODATO.</t>
  </si>
  <si>
    <t>ABAIXADOR DE LÍNGUA DE MADEIRA, DIMENSÕES: APROXIMADAMENTE, 14 (+/- 02) CM DE COMPRIMENTO, 1,4 (+/- 0,2) CM DE LARGURA E 0,2 (+/- 0,05) CM DE ESPESSURA; APRESENTA COR NATURAL; COM SUPERFÍCIE LISA E INSIPIDA; FORMATO CONVENCIONAL, COM EXTREMIDADES ARREDONDADAS, SUPERFÍCIES E BORDAS PERFEITAMENTE ACABADAS; ESPESSURA E LARGURA UNIFORMES EM TODA A SUA EXTENSÃO; ATÓXICA, LIVRE DE RESÍDUOS E IMPUREZAS E COM RESISTÊNCIA QUE PROPICIE MANUSEIO SEGURO. NÃO ESTÉRIL, DESCARTÁVEL. EMBALAGEM EXTERNA SEGURA, COM IDENTIFICAÇÃO DO PRODUTO, VALIDADE E LOTE. EMBALADO INDIVIDUALMENTE. O PRODUTO DEVE POSSUIR EMBALAGEM INDIVIDUAL. CASO SEJAM OFERTADAS UNIDADES SOLTAS DENTRO DE UM PACOTE, SERÁ RECUSADO.</t>
  </si>
  <si>
    <t>COLCHÃO HOSPITALAR, TIPO PIRAMIDAL CAIXA DE OVO, MATERIAL ESPUMA 100% POLIURETANO. MEDIDAS APROXIMADAS: COMPRIMENTO 1,85 M, ALTURA BASE 5 CM, LARGURA 0,80 M, FORMATO SELADO, DENSIDADE D-28. POSSUIR REGISTRO NA ANVISA.</t>
  </si>
  <si>
    <t>ETIQUETA VERMELHA PARA IDENTIFICAÇÃO DE PACIENTE, COR VERMELHA, LARGURA 3CM, COMPRIMENTO 25CM, MATERIAL ANTIALÉRGICO, TIPO SEM IMPRESSÃO, CARACTERÍSTICAS: DESCARTÁVEL E FECHO INVIOLÁVEL.</t>
  </si>
  <si>
    <t>ETIQUETA TÉRMICA, METRAGEM APROX.: 100MM X 25MM, COR: BRANCA, MATERIAL: PAPEL TÉRMICO ADESIVO, GRAMATURA: 100G, COLA 25 GRAMAS</t>
  </si>
  <si>
    <t>EXTRATOR OBSTÉTRICO, PARA PARTO VAGINAL, DESCARTÁVEL, DIMENSÕES: 56 MM (DIÂMETRO) X 15 MM (ALTURA). COMPOSTO DE CÚPULA FETAL EM POLICARBONATO E REVESTIMENTO INTERNO EM POLIÉSTER, HASTE FLEXÍVEL PARA USO SEGURO E EFICAZ EM TODAS AS POSIÇÕES FETAIS DE APRESENTAÇÃO CEFÁLICA. BOMBA À VÁCUO FABRICADO EM POLICARBONATO E MANIPULADA NA PALMA DA MÃO, COM O CONTROLE COMPLETO DE UM ÚNICO OPERADOR, COM O BOTÃO DE LIBERAÇÃO DO VÁCUO E UM MEDIDOR DE PRESSÃO, COM INDICADOR DE PRESSÃO NEGATIVA EM MMHG, INHG E KPA. EMBALAGEM INDIVIDUAL COM SELAGEM EFICIENTE QUE GARANTA A INTEGRIDADE DO PRODUTO ATÉ O MOMENTO DE SUA UTILIZAÇÃO, PERMITA ABERTURA E TRANSFERÊNCIA COM TÉCNICA ASSÉPTICA, TRAZENDO EXTERNAMENTE OS DADOS DE IDENTIFICAÇÃO, PROCEDÊNCIA, NÚMERO DE LOTE, DATA, MÉTODO E VALIDADE DA ESTERILIZAÇÃO, DATA DE FABRICAÇÃO, PRAZO DE VALIDADE. POSSUIR REGISTRO NA ANVISA/MS. APRS: UNIDADE</t>
  </si>
  <si>
    <t>KIT CIRÚRGICO PARA PARAMENTAÇÃO. ESTÉRIL. APLICAÇÃO: USO EM CESARIANA. MATERIAL EM NÃO TECIDO, GRAU MÉDIO, 100% POLIPROPILENO, HIDRORREPELENTE, ANTIESTÉTICO, ALTA BARREIRA PARA FLUIDOS E MICRORGANISMOS. COMPOSTO POR: 01 FRONHA DE MAYO EM SMS LAMINADO. 01 CAMPO CIRÚRGICO COM FENESTRA CENTRAL E BOLSA COLETORA DE FLUIDOS AO REDOR DA FENESTRA E FITA HIPOALÉRGICA. 01 COBERTURA DE MESA AUXILIAR EM SMS LAMINADO MEDINDO 2,00 X 1,30 M, IMPERMEÁVEL E COM CAMADA EM POLIETILENO. TODO MATERIAL DEVE ESTAR ACONDICIONADO EM ENVOLTÓRIO DE NÃO TECIDO E EMBALAGEM EXTERNA DE PAPEL GRAU CIRÚRGICO E FILME DE POLIETILENO. APRESENTAR REGISTRO NO MINISTÉRIO DA SAÚDE/ANVISA. EMBALAGEM INDIVIDUAL, RESISTENTE, SEGURA, COM ABERTURA ASSÉPTICA, CONTENDO IDENTIFICAÇÃO DO PRODUTO CONFORME LEGISLAÇÃO, VALIDADE E LOTE DE FÁCIL VISUALIZAÇÃO. ACEITA-SE VARIAÇÃO DE 5 CM PARA MAIS OU MENOS.</t>
  </si>
  <si>
    <t>KIT CIRÚRGICO UNIVERSAL (5 CAMPOS): KIT DE CAMPOS ESTÉRIL, DESCARTÁVEL, COM DOBRADURA ASSÉPTICA. TODOS CONFECCIONADOS EM NÃO TECIDO SMS, 100% POLIPROPILENO, COM BARREIRA DE PROTEÇÃO A ÁLCOOL E HIDRORREPELENTE, GRAMATURA MÍNIMA 50 G/M², COMPOSTO POR: 1 COBERTURA IMPERMEÁVEL PARA MESA DE INSTRUMENTAL COM REFORÇO REPELENTE (TAMANHO APROXIMADO 200 CM X 150 CM); 01 CAMPO CIRÚRGICO INFERIOR COM REFORÇO ABSORVENTE E FITA ADESIVA (TAMANHO APROXIMADO 220 CM X 150 CM); 01 CAMPO CIRÚRGICO SUPERIOR COM REFORÇO ABSORVENTE E FITA ADESIVA (TAMANHO APROXIMADO 150 CM X 250 CM); 2 CAMPOS CIRÚRGICOS LATERAIS COM REFORÇO ABSORVENTE E FITA ADESIVA (TAMANHO APROXIMADO 150 CM X 100 CM); 4 FITAS ADESIVAS AVULSAS (TAMANHO APROXIMADO 0,5 CM X 50 CM); 2 AVENTAIS CIRÚRGICOS COMPOSTOS POR NÃO TECIDO SMS, 100% POLIPROPILENO EM CINCO CAMADAS COM BARREIRA DE PROTEÇÃO A ÁLCOOL E HIDRORREPELENTE E DOBRADURA ASSÉPTICA. POSSUI VELCRO PARA FECHAMENTO DA GOLA E TIRAS INTERNAS NAS COSTAS E EXTERNAS NA CINTURA, COM FECHAMENTO EM TRANSPASSE LATERAL (OPA). MANGAS CORTE RETO E ACABAMENTO TOTAL EM SOLDA ULTRASSÔNICA. PUNHO EM MALHA COM RIBANA. TAMANHO APROXIMADO: 155 X 140 CM. ACOMPANHA TOALHA ABSORVENTE PARA SECAGEM DAS MÃOS. TODO MATERIAL DEVE ESTAR ACONDICIONADO EM ENVOLTÓRIO DE NÃO TECIDO E EMBALAGEM EXTERNA DE PAPEL GRAU CIRÚRGICO E FILME DE POLIETILENO. APRESENTAR REGISTRO NO MINISTÉRIO DA SAÚDE/ANVISA. EMBALAGEM INDIVIDUAL, RESISTENTE, SEGURA, COM ABERTURA ASSÉPTICA, CONTENDO IDENTIFICAÇÃO DO PRODUTO CONFORME LEGISLAÇÃO, VALIDADE E LOTE DE FÁCIL VISUALIZAÇÃO. ACEITA-SE VARIAÇÃO DE 5 CM PARA MAIS OU MENOS.</t>
  </si>
  <si>
    <t>MÁSCARA DE PROTEÇÃO FACIAL, TIPO RESPIRADOR, CLASSE PFF2, COM FORMATO CONCHA,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DESCARTÁVEL, ATÓXICA, HIPOALERGÊNICA E INODORA. DEVE APRESENTAR CERTIFICADO DE APROVAÇÃO (CA) PARA ESTE TIPO DE PRODUTO PFF2 E DA NIOSHI COMO N95 E REGISTRO ANVISA.</t>
  </si>
  <si>
    <t>SABONETE LÍQUIDO, CREMOSO, PH NEUTRO, PARA BANHO DE NEONATOS, GLICERINADO, INCOLOR, FÓRMULA BALANCEADA. POSSUIR REGISTRO NA ANVISA. APRESENTAR FICHA DE INFORMAÇÕES DE SEGURANÇA DE PRODUTOS QUÍMICOS 100 ml (FISPQ)</t>
  </si>
  <si>
    <t>SABONETE LÍQUIDO, CREMOSO, PH NEUTRO, PARA BANHO DE NEONATOS, GLICERINADO, INCOLOR, FÓRMULA BALANCEADA. POSSUIR REGISTRO NA ANVISA. APRESENTAR FICHA DE INFORMAÇÕES DE SEGURANÇA DE PRODUTOS QUÍMICOS 250 ml (FISPQ)</t>
  </si>
  <si>
    <t>TERMOHIGRÔMETRO DIGITAL PORTÁTIL. MATERIAL: PLÁSTICO ABS, DISPLAY DE LCD, COM CABO EXTENSOR E SENSOR DE PONTA, ALIMENTAÇÃO PILHA; FAIXA DE MEDIÇÃO INTERNA DE 0°C A 50°C E EXTERNA DE -50°C A +70°C, FAIXA DA UMIDADE: 15% À 95% UR; RESOLUÇÃO 0,1°C E 1% UR, COM MÁXIMA E MÍNIMA E ALARME SONORO, COM CERTIFICADO DE CALIBRAÇÃO.</t>
  </si>
  <si>
    <t>TERMÔMETRO DIGITAL PORTÁTIL, TIPO ESPETO. MATERIAL: PLÁSTICO, VISOR DE CRISTAL LÍQUIDO DE FÁCIL VISUALIZAÇÃO, HASTE EM AÇO INOX COM CERCA DE 12 CM, RESISTENTE À ÁGUA; FAIXA DE MEDIÇÃO MÍNIMA DE -25°C A +200°C. COM CERTIFICADO.</t>
  </si>
  <si>
    <t>TERMÔMETRO DIGITAL. MATERIAL: PLÁSTICO ABS, DISPLAY DE LCD, COM CABO EXTENSOR E SENSOR DE PONTA EM AÇO INOX, ALIMENTAÇÃO PILHA; FAIXA DE MEDIÇÃO INTERNA DE -20°C A +70°C E EXTERNA DE -50°C A +70°C, RESOLUÇÃO 0,1°C, COM MÁXIMA E MÍNIMA E ALARME SONORO, COM CERTIFICADO DE CALIBRAÇÃO. APLICAÇÃO: GELADEIRA, FREEZER, ESTUFA, AMBIENTE E OUTROS. APRS: UNIDADE</t>
  </si>
  <si>
    <t>PAPEL MILIMETRADO PARA ELETROCARDIOGRAMA, TERMOSSENSIVEL, ROLO - 80 MM X 20 M. COMPATÍVEL COM ELETROCARDIÓGRAFO MINDRAY BENEHEART R3</t>
  </si>
  <si>
    <t>CATETER VENOSO CENTRAL DE INSERÇÃO PERIFÉRICA (PICC) EM POLÍMERO BIOCOMPATÍVEL, MONO LÚMEN, 2 FR X 30 CM NO MÍNIMO, USO NEONATAL, RADIOPACO, ESTÉRIL, USO ÚNICO, DEMARCADO A CADA 1 CM. ACOMPANHA: AGULHA PARA PUNÇÃO RETA EM AÇO SILICONIZADA, BISEL TRIFACETADO E AFIADO, BAINHA INTRODUTÓRIA COM CÂNULA FLEXÍVEL, RADIOPACA, SUPERFÍCIE LISA, COM DISPOSITIVO BIPARTIDO E PROTETOR. COM CLAMP NA VIA E TAMPA, COMPONENTE: KIT INTRODUTOR COMPLETO. TODO CONJUNTO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RESISTENTE COM ABERTURA ASSÉPTICA, CONTENDO IDENTIFICAÇÃO DO PRODUTO, LOTE E VALIDADE DE FÁCIL VISUALIZAÇÃO E POSSUIR REGISTRO NA ANVISA/MS.</t>
  </si>
  <si>
    <t>KIT TRANSDUTOR DE PRESSÃO PARA MONITORIZAÇÃO DE PRESSÃO ARTERIAL INVASIVA, SISTEMA FECHADO, COM 02 TRANSDUTORES DE PRESSÃO COM CABO DE INTERFACE, PERMITINDO AFERIÇÃO SIMULTÂNEAS DE DUAS PRESSÕES. COMPOSTO POR: DUAS TORNEIRAS, UMA PARA COLETA DE SANGUE LOCALIZADA NA PARTE PROXIMAL E OUTRA NA PARTE DISTAL, VALVULADAS E AUTOLIMPANTES, CONFECCIONADAS EM POLICARBONATO. DISPOSITIVO DE FLUSH EM SILICONE UTILIZADO PARA LINHA ARTERIAL OU VENOSA, DISPOSITIVO DE FLUXO CONTINUO DE APROXIMADAMENTE 3 ML/H SOB PRESSÃO, UM EQUIPO DE SORO MACROGOTAS, TUBO EXTENSOR DE 30 CM PARA LOCALIZAÇÃO DA 1ª TORNEIRA DE COLETA E TUBO EXTENSOR DE 120 CM PARA LOCALIZAÇÃO DA 2ª TORNEIRA DE COLETA E TORNEIRA DE ZERAGEM. ESTÉRIL, DESCARTÁVEL. OBS: PROVER CABOS PARA MONITORIZAÇÃO DE PRESSÃO INVASIVA COMPATÍVEL COM OS MONITORES ESPECIFICADOS EM EDITAL PARA O EFETIVO USO DO INSUMO.</t>
  </si>
  <si>
    <t>CÂNULA NASAL PARA SISTEMA DE OXIGENAÇÃO POR ALTO FLUXO, TAMANHO NEONATAL. EM SILICONE OU SIMILAR. COM VARIAÇÃO DE FLUXO DE OXIGÊNIO ENTRE 1 A 8 L/MIN. CARACTERÍSTICAS: MATERIAL MACIO, ORIFÍCIOS E CONTORNOS ANATÔMICOS QUE PROPICIE AJUSTE SUAVE E FLUXO SEGURO, COM CONECTOR E SISTEMA DE AJUSTE PARA FIXAÇÃO NA CABEÇA E DE ESTABILIZAÇÃO NA FACE. ATÓXICO, ISENTO DE RESÍDUOS, IMPUREZAS E DE IRRITANTES DÉRMICOS, POSSUIR FLEXIBILIDADE E CONEXÕES SEGURAS, DE FÁCIL MONTAGEM, E OFERECER CONFORTO E SEGURANÇA NA UTILIZAÇÃO. NÃO ESTÉRIL, BIOCOMPATÍVEL E DE USO ÚNICO. EMBALAGEM SEGURA CONTENDO IDENTIFICAÇÃO DO PRODUTO, LOTE E VALIDADE. APRS: UNIDADE CARACTERÍSTICA ADICIONAL: SISTEMA COMPLETO DE CÂNULA NASAL DE ALTO COMPATÍVEL COM EQUIPAMENTO BABYPAP 1.150- S MARCA FANEN (ADQUIRIDO NA MCO)</t>
  </si>
  <si>
    <t>SERINGA, MATERIAL:POLIPROPILENO, CAPACIDADE:1 ML, TIPO BICO:BICO CENTRAL LUER LOCK OU SLIP, TIPO VEDAÇÃO:ÊMBOLO DE BORRACHA, ADICIONAL:GRADUADA (ESCALA UI), NUMERADA, ESTERILIDADE:ESTÉRIL, DESCARTÁVEL, APRESENTAÇÃO:EMBALAGEM INDIVIDUAL</t>
  </si>
  <si>
    <t>SONDA PARA ASPIRAÇÃO TRAQUEAL Nº 06. EM PVC SILICONIZADO CRISTAL, FLEXÍVEL. PONTA ATRAUMÁTICA, ORIFÍCIOS DISTAIS LATERALIZADOS. ATÓXICO, APIROGÊNICO. ESTÉRIL, USO ÚNICO. EMBALAGEM INDIVIDUAL COM ABERTURA ASSÉPTICA, CONTENDO A IDENTIFICAÇÃO DO PRODUTO, LOTE, VALIDADE, DADOS DO FABRICANTE, FABRICAÇÃO E REGISTRO NA ANVISA/MS.</t>
  </si>
  <si>
    <t>AVENTAL CIRÚRGICO, ESTÉRIL, IMPERMEÁVEL. CONFECCIONADO EM NÃO-TECIDO SMS, 100% POLIPROPILENO, GRAU MÉDICO, ANTIESTÁTICO. POSSUIR GRAMATURA MÍNIMA DE 50 G/M². MEDIDAS DE 160 CM DE LARGURA, 120 CM DE COMPRIMENTO. MANGAS LONGAS DE 70 CM DE COMPRIMENTO MÍNIMO. REFORÇO IMPERMEÁVEL EM POLIETILENO NO TÓRAX, ABDÔMEN E MEMBROS INFERIORES E MANGAS. REPELENTE A FLUIDOS CORPORAIS, ANTIALÉRGICO, ATÓXICO, LIVRE DE LÁTEX, RESISTENTE À ABRASÃO (BAIXO DESPRENDIMENTO DE PARTÍCULAS, REDUZ RISCO DE CONTAMINAÇÃO), RESISTÊNCIA MICROBIOLÓGICA, CONFORTÁVEL AO USUÁRIO, TRANSPIRÁVEL, DESCARTÁVEL. GOLA TIPO RAGLAN, MANGAS LONGAS, PUNHOS EM 100% POLIÉSTER E/ OU ALGODÃO, CANELADO EM MALHA PARA MAIOR SEGURANÇA, COM ADEQUADO AJUSTE, E ALÇA FIXADORA PARA DEDO POLEGAR (DEDAL). FECHAMENTO NAS COSTAS AJUSTÁVEL POR VELCRO OU TIRAS. FAIXA DE AMARRAÇÃO NA CINTURA COM TRANSPASSE LATERAL (TIPO OPA) E COSTURAS SELADAS. ACOMPANHA 01 TOALHA ABSORVENTE EM NÃO TECIDO. POSSUIR DOBRADURA ASSÉPTICA, ACONDICIONADO EM ENVOLTÓRIO DE NÃO TECIDO SMS. TODO MATERIAL ACONDICIONADO EM EMBALAGEM DE PAPEL GRAU CIRÚRGICO E FILME DE POLIETILENO. DEVE ATENDER AOS REQUISITOS DAS NORMAS TÉCNICAS ABNT NBR ISSO 13688:2017, ABNT NBR 16064:2016, ABNT NBR 14873:2002. APRESENTAR REGISTRO NO MINISTÉRIO DA SAÚDE/ANVISA, E LAUDO COMPROBATÓRIO DE EFICIÊNCIA DE FILTRAÇÃO BACTERIANA (BFE) DO PRODUTO ACABADO. DEVE POSSUIR CERTIFICADO DE APROVAÇÃO (CA) VÁLIDO. ACEITA-SE VARIAÇÃO NAS MEDIDAS DE COMPRIMENTO E LARGURA DE 5 CM PARA MAIS OU MENOS.</t>
  </si>
  <si>
    <t>AGULHA PARA COLETA DE SANGUE À VACUO, AÇO INOXIDÁVEL SILICONIZADO, 22 G (25X0,7MM), BISEL CURTO TRIFACETADO, CONECTOR LUER LOCK EM PLÁSTICO, ESTÉRIL, DESCARTÁVEL, EMBALAGEM INDIVIDUAL</t>
  </si>
  <si>
    <t>FLUXÔMETRO PARA REDE DE AR COMPRIMIDO. EM METAL CROMADO, ESCALA DE 0 A 15 L/M, BILHAS EM POLICARBONATO, ESFERA EM AÇO INOXIDÁVEL, BOTÃO DE CONTROLE DE FLUXO E PORCA BORBOLETA COM INSERTO EM METAL, CONEXÕES E COR PADRÃO ABNT. AS PEÇAS QUE COMPÕEM O FLUXÔMETRO DEVEM SER VENDIDAS NO MERCADO DE FORMA AVULSA. EMBALAGEM COM DADOS DE IDENTIFICAÇÃO, PROCEDÊNCIA, FABRICAÇÃO, VALIDADE E REGISTRO NO MS. RESISTENTE A PROCESSOS DE LIMPEZA (AUTOCLAVÁVEL OU TERMORRESISTENTE).</t>
  </si>
  <si>
    <t>FLUXÔMETRO PARA REDE DE OXIGÊNIO: EM METAL CROMADO, BILHAS EM POLICARBONATO, ESFERA EM AÇO INOXIDÁVEL, ESCALA DE VAZÃO DE 0 A 15 LITROS POR MINUTO, EXATIDÃO DA ESCALA DE +/- 5%, LEITURA INDICADA NO CENTRO DA ESFERA. PRESENÇA DE DISPOSITIVO PARA ADAPTAÇÃO DE LÁTEX, GARANTIA DE PERFEITA VEDAÇÃO, BOTÃO DE CONTROLE DE FLUXO FIXADO E PORCA BORBOLETA COM INSERTO EM METAL PERMITINDO FÁCIL MANUTENÇÃO, SISTEMA DE VEDAÇÃO TIPO AGULHA FLUTUANTE EVITANDO VAZAMENTOS, ROSCA DE SAÍDA, CONEXÕES E COR PADRÃO ABNT, SISTEMA DE COMPENSAÇÃO DE PRESSÃO, TAMPA DE PROTEÇÃO DA ROSCA DO CONECTOR DE GÁS EM PLÁSTICO MALEÁVEL. AS PEÇAS QUE COMPÕEM O FLUXÔMETRO DEVEM SER VENDIDAS NO MERCADO DE FORMA AVULSA. EMBALAGEM COM DADOS DE IDENTIFICAÇÃO, PROCEDÊNCIA, FABRICAÇÃO, VALIDADE E REGISTRO NO MS. RESISTENTE A PROCESSOS DE LIMPEZA (AUTOCLAVÁVEL ATÉ 134°C OU TERMORRESISTENTE ATÉ 93°C).</t>
  </si>
  <si>
    <t>CIRCUITO NEONATAL PARA VENTILADOR PULMONAR. COMPATÍVEL COM MARCA DRAGER, MODELO BABYLOG VN 600. REF. 900MR782</t>
  </si>
  <si>
    <t>DIAFRAGMA PARA VÁLVULA EXPIRATÓRIA DRÄGER. REF. 8413661</t>
  </si>
  <si>
    <t>TUBO LABORATÓRIO, TIPO: ENSAIO, MATERIAL: VIDRO, TIPO FUNDO: FUNDO REDONDO, DIMENSÕES: CERCA DE 12 X 75 MM</t>
  </si>
  <si>
    <t>CONEXÃO COM 02 (DUAS) VIAS, PARA INFUSÕES SIMULTÂNEAS DE TERAPIA INTRAVENOSA DE BAIXA COMPLACÊNCIA. NEONATAL, TAMANHO 13 A 17 CM, DIÂMETRO COM NO MÁXIMO 1,5 MM, TUBO FLEXÍVEL EM PVC CRISTAL, ATÓXICO, PINÇA CORTA FLUXO EM TODAS AS VIAS. CONECTORES LUER LOCK COM TAMPA PROTETORA EM CADA VIA. QUE PERMITA A RETIRADA DO AR DE FORMA ASSÉPTICA, SEM A RETIRADA DA TAMPA PROTETORA. MATERIAL DEVE SER COMPATÍVEL COM PRESSÃO EXERCIDA POR BOMBA DE INFUSÃO. ISENTA DE LÁTEX E PEÇAS METÁLICAS. ESTÉRIL E USO ÚNICO. EMBALAGEM RESISTENTE, SEGURA, COM ABERTURA ASSÉPTICA, COM IDENTIFICAÇÃO DO PRODUTO, LOTE E VALIDADE DA FÁCIL VISUALIZAÇÃO E REGISTRO NA ANVISA/MS.</t>
  </si>
  <si>
    <t>FILTRO BACTERIOLÓGICO PARA LINHA DE AMOSTRA DE GASES DE CAPNOGRAFIA NEONATAL. COMPATÍVEL COM CARRINHO DE ANESTESIA: Carros de Anestesia MINDRAY, modelos: WATO EX-65 e WATO EX-35</t>
  </si>
  <si>
    <t>FRALDA DESCARTÁVEL, PARA BEBÊS, TAMANHO 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t>
  </si>
  <si>
    <t>PIPETA, GRADUADA, 5 ML, PLÁSTICO, ESCALA DE 0,1 EM 0,1 ML, PARA VHS</t>
  </si>
  <si>
    <t>FRASCO</t>
  </si>
  <si>
    <t>UNIDADE</t>
  </si>
  <si>
    <t>ROLO 1000</t>
  </si>
  <si>
    <t>PACOTE</t>
  </si>
  <si>
    <t>FRASCO 100</t>
  </si>
  <si>
    <t>FRASCO 250</t>
  </si>
  <si>
    <t>ROLO</t>
  </si>
  <si>
    <t>PROVPPS023418</t>
  </si>
  <si>
    <t>PROVPPS023449</t>
  </si>
  <si>
    <t>PROVPPS023450</t>
  </si>
  <si>
    <t>PROVPPS023495</t>
  </si>
  <si>
    <t>PROVPPS023496</t>
  </si>
  <si>
    <t>EBS08797</t>
  </si>
  <si>
    <t>EBS08358</t>
  </si>
  <si>
    <t>EBS00481</t>
  </si>
  <si>
    <t>EBS09884</t>
  </si>
  <si>
    <t>EBS00468</t>
  </si>
  <si>
    <t>EBS00467</t>
  </si>
  <si>
    <t>EBS00476</t>
  </si>
  <si>
    <t>EBS04880</t>
  </si>
  <si>
    <t>EBS09197</t>
  </si>
  <si>
    <t>EBS09199</t>
  </si>
  <si>
    <t>EBS09195</t>
  </si>
  <si>
    <t>EBS00061</t>
  </si>
  <si>
    <t>EBS04968</t>
  </si>
  <si>
    <t>EBS01999</t>
  </si>
  <si>
    <t>EBS00072</t>
  </si>
  <si>
    <t>EBS000258</t>
  </si>
  <si>
    <t>EBS00448</t>
  </si>
  <si>
    <t>EBS02260</t>
  </si>
  <si>
    <t>EBS01123</t>
  </si>
  <si>
    <t>EBS01124</t>
  </si>
  <si>
    <t>EBS15382</t>
  </si>
  <si>
    <t>EBS02111</t>
  </si>
  <si>
    <t>EBS02165</t>
  </si>
  <si>
    <t>EBS03001</t>
  </si>
  <si>
    <t>COPO UMIDIFICADOR MR340 (Câmara de umidificação). COMPATÍVEL COM MARCA DRAGER, MODELO BABYLOG VN 600. REF. 8411047</t>
  </si>
  <si>
    <t>VÁLVULA EXPIRATÓRIA NEONATAL REUTILIZÁVEL. COMPATÍVEL COM MARCA DRAGER, MODELO BABYLOG VN 600. REF. 8415270</t>
  </si>
  <si>
    <t>SENSOR DE FLUXO NEONATAL. COMPATÍVEL COM MARCA DRAGER, MODELO BABYLOG VN 600.</t>
  </si>
  <si>
    <t>VÁLVULA EXPIRATÓRIA NEONATAL REUTILIZÁVEL. COMPATÍVEL COM MARCA DRAGER, MODELO BABYLOG VN 600. REF. 8415270</t>
  </si>
  <si>
    <t>DIAFRAGMA PARA VÁLVULA EXPIRATÓRIA DRÄGER. COMPATÍVEL COM MARCA DRAGER, MODELO BABYLOG VN 600. REF. 8413661</t>
  </si>
  <si>
    <t>Caixa de Embarque</t>
  </si>
  <si>
    <t>Quantidade      Órgão participante HUPES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</si>
</sst>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0"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1"/>
      <color theme="1"/>
      <name val="Aptos Narrow"/>
      <family val="2"/>
      <scheme val="minor"/>
    </font>
    <font>
      <sz val="11"/>
      <color rgb="FF000000"/>
      <name val="Aptos Narrow"/>
      <family val="2"/>
      <scheme val="minor"/>
    </font>
    <font>
      <sz val="11"/>
      <color theme="1"/>
      <name val="Segoe UI"/>
      <family val="2"/>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5"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cellStyleXfs>
  <cellXfs count="20">
    <xf numFmtId="0" fontId="0" fillId="0" borderId="0" xfId="0"/>
    <xf numFmtId="0" fontId="0" fillId="0" borderId="0" xfId="0" applyAlignment="1">
      <alignment wrapText="1"/>
    </xf>
    <xf numFmtId="0" fontId="0" fillId="0" borderId="0" xfId="0" applyAlignment="1">
      <alignment horizontal="center"/>
    </xf>
    <xf numFmtId="0" fontId="2" fillId="0" borderId="0" xfId="0" applyFont="1" applyAlignment="1">
      <alignment horizontal="center"/>
    </xf>
    <xf numFmtId="0" fontId="4" fillId="0" borderId="0" xfId="0" applyFont="1"/>
    <xf numFmtId="0" fontId="4" fillId="0" borderId="0" xfId="0" applyFont="1" applyAlignment="1">
      <alignment horizontal="left"/>
    </xf>
    <xf numFmtId="0" fontId="3" fillId="0" borderId="0" xfId="0" applyFont="1"/>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0" fillId="0" borderId="1" xfId="0" applyBorder="1" applyAlignment="1">
      <alignment horizontal="center" vertical="center" wrapText="1"/>
    </xf>
    <xf numFmtId="3" fontId="0" fillId="0" borderId="1" xfId="0" applyNumberFormat="1" applyBorder="1" applyAlignment="1">
      <alignment horizontal="center" vertical="center" wrapText="1"/>
    </xf>
    <xf numFmtId="0" fontId="0" fillId="0" borderId="1" xfId="0" applyBorder="1" applyAlignment="1">
      <alignment horizontal="center" vertical="center"/>
    </xf>
    <xf numFmtId="0" fontId="8" fillId="0" borderId="1" xfId="0" applyFont="1" applyBorder="1" applyAlignment="1">
      <alignment horizontal="center" vertical="center"/>
    </xf>
    <xf numFmtId="0" fontId="9" fillId="0" borderId="0" xfId="0" applyFont="1" applyAlignment="1">
      <alignment vertical="center"/>
    </xf>
    <xf numFmtId="3" fontId="0" fillId="0" borderId="1" xfId="0" applyNumberFormat="1" applyBorder="1" applyAlignment="1">
      <alignment horizontal="center" vertical="center"/>
    </xf>
    <xf numFmtId="0" fontId="0" fillId="0" borderId="0" xfId="0" applyAlignment="1">
      <alignment horizontal="center"/>
    </xf>
    <xf numFmtId="0" fontId="3" fillId="0" borderId="2" xfId="0" applyFont="1" applyBorder="1" applyAlignment="1">
      <alignment horizontal="left"/>
    </xf>
    <xf numFmtId="0" fontId="0" fillId="0" borderId="0" xfId="0" applyAlignment="1">
      <alignment horizontal="left"/>
    </xf>
    <xf numFmtId="0" fontId="1" fillId="0" borderId="0" xfId="0" applyFont="1" applyAlignment="1">
      <alignment horizontal="left"/>
    </xf>
    <xf numFmtId="0" fontId="4" fillId="0" borderId="0" xfId="0" applyFont="1" applyAlignment="1">
      <alignment horizontal="center"/>
    </xf>
  </cellXfs>
  <cellStyles count="5">
    <cellStyle name="Moeda 2" xfId="3" xr:uid="{DDAF543D-AE1B-4814-AB34-A959C2607ABF}"/>
    <cellStyle name="Moeda 3" xfId="2" xr:uid="{AB90F591-FEB0-4AED-A986-8046EE584EF4}"/>
    <cellStyle name="Moeda 4" xfId="4" xr:uid="{B9AC352E-0DBA-46DA-AB9F-7E5E822CDADC}"/>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115840</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O87"/>
  <sheetViews>
    <sheetView showGridLines="0" tabSelected="1" topLeftCell="A85" workbookViewId="0">
      <selection activeCell="J87" sqref="J87"/>
    </sheetView>
  </sheetViews>
  <sheetFormatPr defaultRowHeight="15" x14ac:dyDescent="0.25"/>
  <cols>
    <col min="3" max="3" width="10.7109375" customWidth="1"/>
    <col min="4" max="4" width="15.85546875" customWidth="1"/>
    <col min="5" max="5" width="22.28515625" customWidth="1"/>
    <col min="6" max="6" width="52.28515625" customWidth="1"/>
    <col min="7" max="7" width="24" style="1" hidden="1" customWidth="1"/>
    <col min="8" max="8" width="20.85546875" style="1" customWidth="1"/>
    <col min="9" max="9" width="18.5703125" style="1" customWidth="1"/>
    <col min="10" max="10" width="18.85546875" style="1" customWidth="1"/>
    <col min="11" max="11" width="21" style="1" customWidth="1"/>
    <col min="12" max="13" width="13.28515625" style="1" customWidth="1"/>
    <col min="14" max="14" width="16.7109375" style="1" customWidth="1"/>
  </cols>
  <sheetData>
    <row r="1" spans="2:14" ht="15.75" customHeight="1" x14ac:dyDescent="0.25">
      <c r="B1" s="4"/>
      <c r="C1" s="5"/>
      <c r="D1" s="6" t="s">
        <v>20</v>
      </c>
      <c r="E1" s="6"/>
      <c r="F1" s="6"/>
    </row>
    <row r="2" spans="2:14" ht="15.75" customHeight="1" x14ac:dyDescent="0.25">
      <c r="B2" s="15"/>
      <c r="C2" s="15"/>
      <c r="D2" s="6" t="s">
        <v>7</v>
      </c>
      <c r="E2" s="17" t="s">
        <v>11</v>
      </c>
      <c r="F2" s="18"/>
    </row>
    <row r="3" spans="2:14" x14ac:dyDescent="0.25">
      <c r="B3" s="15"/>
      <c r="C3" s="15"/>
      <c r="D3" s="6" t="s">
        <v>8</v>
      </c>
      <c r="E3" s="4" t="s">
        <v>21</v>
      </c>
      <c r="F3" s="4"/>
    </row>
    <row r="4" spans="2:14" x14ac:dyDescent="0.25">
      <c r="B4" s="15"/>
      <c r="C4" s="15"/>
      <c r="D4" s="6" t="s">
        <v>9</v>
      </c>
      <c r="E4" s="17">
        <v>2026</v>
      </c>
      <c r="F4" s="17"/>
    </row>
    <row r="5" spans="2:14" ht="15.75" customHeight="1" x14ac:dyDescent="0.25">
      <c r="B5" s="15"/>
      <c r="C5" s="15"/>
      <c r="D5" s="19"/>
      <c r="E5" s="19"/>
      <c r="F5" s="19"/>
      <c r="G5" s="19"/>
      <c r="H5" s="19"/>
      <c r="I5" s="19"/>
      <c r="J5" s="19"/>
      <c r="K5" s="19"/>
      <c r="L5" s="19"/>
      <c r="M5" s="19"/>
      <c r="N5" s="19"/>
    </row>
    <row r="6" spans="2:14" ht="15.75" customHeight="1" x14ac:dyDescent="0.25">
      <c r="B6" s="15"/>
      <c r="C6" s="15"/>
      <c r="D6" s="4"/>
      <c r="E6" s="16" t="s">
        <v>10</v>
      </c>
      <c r="F6" s="16"/>
      <c r="G6" s="16"/>
      <c r="H6" s="16"/>
      <c r="I6" s="16"/>
    </row>
    <row r="7" spans="2:14" s="3" customFormat="1" ht="45" x14ac:dyDescent="0.25">
      <c r="B7" s="7" t="s">
        <v>0</v>
      </c>
      <c r="C7" s="7" t="s">
        <v>3</v>
      </c>
      <c r="D7" s="7" t="s">
        <v>1</v>
      </c>
      <c r="E7" s="8" t="s">
        <v>12</v>
      </c>
      <c r="F7" s="7" t="s">
        <v>2</v>
      </c>
      <c r="G7" s="8" t="s">
        <v>5</v>
      </c>
      <c r="H7" s="8" t="s">
        <v>100</v>
      </c>
      <c r="I7" s="8" t="s">
        <v>18</v>
      </c>
      <c r="J7" s="8" t="s">
        <v>101</v>
      </c>
      <c r="K7" s="8" t="s">
        <v>14</v>
      </c>
      <c r="L7" s="8" t="s">
        <v>6</v>
      </c>
      <c r="M7" s="8" t="s">
        <v>4</v>
      </c>
      <c r="N7" s="8" t="s">
        <v>13</v>
      </c>
    </row>
    <row r="8" spans="2:14" s="2" customFormat="1" ht="330" customHeight="1" x14ac:dyDescent="0.25">
      <c r="B8" s="11">
        <v>1</v>
      </c>
      <c r="C8" s="11">
        <v>456972</v>
      </c>
      <c r="D8" s="12" t="s">
        <v>66</v>
      </c>
      <c r="E8" s="12">
        <v>403671</v>
      </c>
      <c r="F8" s="9" t="s">
        <v>22</v>
      </c>
      <c r="G8" s="11" t="s">
        <v>59</v>
      </c>
      <c r="H8" s="11">
        <v>1</v>
      </c>
      <c r="I8" s="11">
        <v>12</v>
      </c>
      <c r="J8" s="9">
        <v>0</v>
      </c>
      <c r="K8" s="9" t="s">
        <v>19</v>
      </c>
      <c r="L8" s="10">
        <f>I8+J8</f>
        <v>12</v>
      </c>
      <c r="M8" s="9" t="s">
        <v>15</v>
      </c>
      <c r="N8" s="9" t="s">
        <v>17</v>
      </c>
    </row>
    <row r="9" spans="2:14" s="2" customFormat="1" ht="330" customHeight="1" x14ac:dyDescent="0.25">
      <c r="B9" s="11">
        <f>B8+1</f>
        <v>2</v>
      </c>
      <c r="C9" s="11">
        <v>456971</v>
      </c>
      <c r="D9" s="12" t="s">
        <v>67</v>
      </c>
      <c r="E9" s="12">
        <v>456971</v>
      </c>
      <c r="F9" s="9" t="s">
        <v>23</v>
      </c>
      <c r="G9" s="11" t="s">
        <v>59</v>
      </c>
      <c r="H9" s="11">
        <v>1</v>
      </c>
      <c r="I9" s="11">
        <v>12</v>
      </c>
      <c r="J9" s="9">
        <v>0</v>
      </c>
      <c r="K9" s="9" t="s">
        <v>19</v>
      </c>
      <c r="L9" s="10">
        <f>I9+J9</f>
        <v>12</v>
      </c>
      <c r="M9" s="9" t="s">
        <v>15</v>
      </c>
      <c r="N9" s="9" t="s">
        <v>17</v>
      </c>
    </row>
    <row r="10" spans="2:14" s="2" customFormat="1" ht="315" customHeight="1" x14ac:dyDescent="0.25">
      <c r="B10" s="11">
        <f t="shared" ref="B10:B75" si="0">B9+1</f>
        <v>3</v>
      </c>
      <c r="C10" s="11">
        <v>456973</v>
      </c>
      <c r="D10" s="12" t="s">
        <v>68</v>
      </c>
      <c r="E10" s="12">
        <v>403675</v>
      </c>
      <c r="F10" s="9" t="s">
        <v>24</v>
      </c>
      <c r="G10" s="11" t="s">
        <v>59</v>
      </c>
      <c r="H10" s="11">
        <v>1</v>
      </c>
      <c r="I10" s="11">
        <v>6</v>
      </c>
      <c r="J10" s="9">
        <v>0</v>
      </c>
      <c r="K10" s="9" t="s">
        <v>19</v>
      </c>
      <c r="L10" s="10">
        <f>I10+J10</f>
        <v>6</v>
      </c>
      <c r="M10" s="9" t="s">
        <v>15</v>
      </c>
      <c r="N10" s="9" t="s">
        <v>17</v>
      </c>
    </row>
    <row r="11" spans="2:14" s="2" customFormat="1" ht="315" customHeight="1" x14ac:dyDescent="0.25">
      <c r="B11" s="11">
        <f t="shared" si="0"/>
        <v>4</v>
      </c>
      <c r="C11" s="11">
        <v>456970</v>
      </c>
      <c r="D11" s="12" t="s">
        <v>69</v>
      </c>
      <c r="E11" s="12">
        <v>403677</v>
      </c>
      <c r="F11" s="9" t="s">
        <v>25</v>
      </c>
      <c r="G11" s="11" t="s">
        <v>59</v>
      </c>
      <c r="H11" s="11">
        <v>1</v>
      </c>
      <c r="I11" s="11">
        <v>12</v>
      </c>
      <c r="J11" s="9">
        <v>0</v>
      </c>
      <c r="K11" s="9" t="s">
        <v>19</v>
      </c>
      <c r="L11" s="10">
        <f>I11+J11</f>
        <v>12</v>
      </c>
      <c r="M11" s="9" t="s">
        <v>15</v>
      </c>
      <c r="N11" s="9" t="s">
        <v>17</v>
      </c>
    </row>
    <row r="12" spans="2:14" s="2" customFormat="1" ht="315" customHeight="1" x14ac:dyDescent="0.25">
      <c r="B12" s="11">
        <f t="shared" si="0"/>
        <v>5</v>
      </c>
      <c r="C12" s="11">
        <v>614293</v>
      </c>
      <c r="D12" s="12" t="s">
        <v>70</v>
      </c>
      <c r="E12" s="12">
        <v>403676</v>
      </c>
      <c r="F12" s="9" t="s">
        <v>26</v>
      </c>
      <c r="G12" s="11" t="s">
        <v>59</v>
      </c>
      <c r="H12" s="11">
        <v>1</v>
      </c>
      <c r="I12" s="11">
        <v>12</v>
      </c>
      <c r="J12" s="9">
        <v>0</v>
      </c>
      <c r="K12" s="9" t="s">
        <v>19</v>
      </c>
      <c r="L12" s="10">
        <f>I12+J12</f>
        <v>12</v>
      </c>
      <c r="M12" s="9" t="s">
        <v>15</v>
      </c>
      <c r="N12" s="9" t="s">
        <v>17</v>
      </c>
    </row>
    <row r="13" spans="2:14" s="2" customFormat="1" ht="255" customHeight="1" x14ac:dyDescent="0.25">
      <c r="B13" s="11">
        <f t="shared" si="0"/>
        <v>6</v>
      </c>
      <c r="C13" s="11">
        <v>613753</v>
      </c>
      <c r="D13" s="12" t="s">
        <v>71</v>
      </c>
      <c r="E13" s="12">
        <v>401640</v>
      </c>
      <c r="F13" s="9" t="s">
        <v>27</v>
      </c>
      <c r="G13" s="11" t="s">
        <v>60</v>
      </c>
      <c r="H13" s="11">
        <v>10</v>
      </c>
      <c r="I13" s="11">
        <v>170</v>
      </c>
      <c r="J13" s="9">
        <v>0</v>
      </c>
      <c r="K13" s="9" t="s">
        <v>19</v>
      </c>
      <c r="L13" s="10">
        <f>I13+J13</f>
        <v>170</v>
      </c>
      <c r="M13" s="9" t="s">
        <v>15</v>
      </c>
      <c r="N13" s="9" t="s">
        <v>17</v>
      </c>
    </row>
    <row r="14" spans="2:14" s="2" customFormat="1" ht="165" customHeight="1" x14ac:dyDescent="0.25">
      <c r="B14" s="11">
        <f t="shared" si="0"/>
        <v>7</v>
      </c>
      <c r="C14" s="11">
        <v>613764</v>
      </c>
      <c r="D14" s="12" t="s">
        <v>72</v>
      </c>
      <c r="E14" s="12">
        <v>403094</v>
      </c>
      <c r="F14" s="9" t="s">
        <v>28</v>
      </c>
      <c r="G14" s="11" t="s">
        <v>60</v>
      </c>
      <c r="H14" s="11">
        <v>10</v>
      </c>
      <c r="I14" s="11">
        <v>15</v>
      </c>
      <c r="J14" s="9">
        <v>350</v>
      </c>
      <c r="K14" s="9" t="s">
        <v>19</v>
      </c>
      <c r="L14" s="10">
        <f>I14+J14</f>
        <v>365</v>
      </c>
      <c r="M14" s="9" t="s">
        <v>15</v>
      </c>
      <c r="N14" s="9" t="s">
        <v>17</v>
      </c>
    </row>
    <row r="15" spans="2:14" s="2" customFormat="1" ht="390" customHeight="1" x14ac:dyDescent="0.25">
      <c r="B15" s="11">
        <f t="shared" si="0"/>
        <v>8</v>
      </c>
      <c r="C15" s="11">
        <v>629304</v>
      </c>
      <c r="D15" s="12" t="s">
        <v>73</v>
      </c>
      <c r="E15" s="12">
        <v>293707</v>
      </c>
      <c r="F15" s="9" t="s">
        <v>29</v>
      </c>
      <c r="G15" s="11" t="s">
        <v>60</v>
      </c>
      <c r="H15" s="11">
        <v>100</v>
      </c>
      <c r="I15" s="14">
        <v>1000</v>
      </c>
      <c r="J15" s="9">
        <v>650</v>
      </c>
      <c r="K15" s="9" t="s">
        <v>19</v>
      </c>
      <c r="L15" s="10">
        <f>I15+J15</f>
        <v>1650</v>
      </c>
      <c r="M15" s="9" t="s">
        <v>15</v>
      </c>
      <c r="N15" s="9" t="s">
        <v>17</v>
      </c>
    </row>
    <row r="16" spans="2:14" s="2" customFormat="1" ht="120" customHeight="1" x14ac:dyDescent="0.25">
      <c r="B16" s="11">
        <f t="shared" si="0"/>
        <v>9</v>
      </c>
      <c r="C16" s="11">
        <v>601134</v>
      </c>
      <c r="D16" s="12" t="s">
        <v>74</v>
      </c>
      <c r="E16" s="12">
        <v>401521</v>
      </c>
      <c r="F16" s="9" t="s">
        <v>30</v>
      </c>
      <c r="G16" s="11" t="s">
        <v>60</v>
      </c>
      <c r="H16" s="11">
        <v>1</v>
      </c>
      <c r="I16" s="11">
        <v>60</v>
      </c>
      <c r="J16" s="9">
        <v>0</v>
      </c>
      <c r="K16" s="9" t="s">
        <v>19</v>
      </c>
      <c r="L16" s="10">
        <f>I16+J16</f>
        <v>60</v>
      </c>
      <c r="M16" s="9" t="s">
        <v>15</v>
      </c>
      <c r="N16" s="9" t="s">
        <v>17</v>
      </c>
    </row>
    <row r="17" spans="2:14" s="2" customFormat="1" ht="105" customHeight="1" x14ac:dyDescent="0.25">
      <c r="B17" s="11">
        <f t="shared" si="0"/>
        <v>10</v>
      </c>
      <c r="C17" s="11">
        <v>394157</v>
      </c>
      <c r="D17" s="12"/>
      <c r="E17" s="12">
        <v>403145</v>
      </c>
      <c r="F17" s="9" t="s">
        <v>31</v>
      </c>
      <c r="G17" s="11" t="s">
        <v>60</v>
      </c>
      <c r="H17" s="11">
        <v>50</v>
      </c>
      <c r="I17" s="14">
        <v>2800</v>
      </c>
      <c r="J17" s="9">
        <v>0</v>
      </c>
      <c r="K17" s="9" t="s">
        <v>19</v>
      </c>
      <c r="L17" s="10">
        <f>I17+J17</f>
        <v>2800</v>
      </c>
      <c r="M17" s="9" t="s">
        <v>15</v>
      </c>
      <c r="N17" s="9" t="s">
        <v>17</v>
      </c>
    </row>
    <row r="18" spans="2:14" s="2" customFormat="1" ht="75" customHeight="1" x14ac:dyDescent="0.25">
      <c r="B18" s="11">
        <f t="shared" si="0"/>
        <v>11</v>
      </c>
      <c r="C18" s="11">
        <v>353796</v>
      </c>
      <c r="D18" s="12"/>
      <c r="E18" s="12"/>
      <c r="F18" s="9" t="s">
        <v>32</v>
      </c>
      <c r="G18" s="11" t="s">
        <v>61</v>
      </c>
      <c r="H18" s="11">
        <v>6</v>
      </c>
      <c r="I18" s="11">
        <v>5</v>
      </c>
      <c r="J18" s="9">
        <v>0</v>
      </c>
      <c r="K18" s="9" t="s">
        <v>19</v>
      </c>
      <c r="L18" s="10">
        <f>I18+J18</f>
        <v>5</v>
      </c>
      <c r="M18" s="9" t="s">
        <v>15</v>
      </c>
      <c r="N18" s="9" t="s">
        <v>17</v>
      </c>
    </row>
    <row r="19" spans="2:14" s="2" customFormat="1" ht="409.5" customHeight="1" x14ac:dyDescent="0.25">
      <c r="B19" s="11">
        <f t="shared" si="0"/>
        <v>12</v>
      </c>
      <c r="C19" s="11">
        <v>617275</v>
      </c>
      <c r="D19" s="12"/>
      <c r="E19" s="12">
        <v>401586</v>
      </c>
      <c r="F19" s="9" t="s">
        <v>33</v>
      </c>
      <c r="G19" s="11" t="s">
        <v>60</v>
      </c>
      <c r="H19" s="11">
        <v>5</v>
      </c>
      <c r="I19" s="11">
        <v>120</v>
      </c>
      <c r="J19" s="9">
        <v>0</v>
      </c>
      <c r="K19" s="9" t="s">
        <v>19</v>
      </c>
      <c r="L19" s="10">
        <f>I19+J19</f>
        <v>120</v>
      </c>
      <c r="M19" s="9" t="s">
        <v>15</v>
      </c>
      <c r="N19" s="9" t="s">
        <v>17</v>
      </c>
    </row>
    <row r="20" spans="2:14" s="2" customFormat="1" ht="409.5" customHeight="1" x14ac:dyDescent="0.25">
      <c r="B20" s="11">
        <f t="shared" si="0"/>
        <v>13</v>
      </c>
      <c r="C20" s="11">
        <v>607208</v>
      </c>
      <c r="D20" s="12" t="s">
        <v>75</v>
      </c>
      <c r="E20" s="12">
        <v>401373</v>
      </c>
      <c r="F20" s="9" t="s">
        <v>34</v>
      </c>
      <c r="G20" s="11" t="s">
        <v>62</v>
      </c>
      <c r="H20" s="11">
        <v>10</v>
      </c>
      <c r="I20" s="11">
        <v>30</v>
      </c>
      <c r="J20" s="9">
        <v>0</v>
      </c>
      <c r="K20" s="9" t="s">
        <v>19</v>
      </c>
      <c r="L20" s="10">
        <f>I20+J20</f>
        <v>30</v>
      </c>
      <c r="M20" s="9" t="s">
        <v>15</v>
      </c>
      <c r="N20" s="9" t="s">
        <v>17</v>
      </c>
    </row>
    <row r="21" spans="2:14" s="2" customFormat="1" ht="409.5" x14ac:dyDescent="0.25">
      <c r="B21" s="11">
        <f t="shared" si="0"/>
        <v>14</v>
      </c>
      <c r="C21" s="11">
        <v>616193</v>
      </c>
      <c r="D21" s="12" t="s">
        <v>76</v>
      </c>
      <c r="E21" s="12">
        <v>401383</v>
      </c>
      <c r="F21" s="9" t="s">
        <v>35</v>
      </c>
      <c r="G21" s="11" t="s">
        <v>62</v>
      </c>
      <c r="H21" s="11">
        <v>10</v>
      </c>
      <c r="I21" s="11">
        <v>80</v>
      </c>
      <c r="J21" s="9">
        <v>750</v>
      </c>
      <c r="K21" s="9" t="s">
        <v>19</v>
      </c>
      <c r="L21" s="10">
        <f>I21+J21</f>
        <v>830</v>
      </c>
      <c r="M21" s="9" t="s">
        <v>15</v>
      </c>
      <c r="N21" s="9" t="s">
        <v>17</v>
      </c>
    </row>
    <row r="22" spans="2:14" s="2" customFormat="1" ht="360" customHeight="1" x14ac:dyDescent="0.25">
      <c r="B22" s="11">
        <f t="shared" si="0"/>
        <v>15</v>
      </c>
      <c r="C22" s="11">
        <v>485529</v>
      </c>
      <c r="D22" s="12" t="s">
        <v>77</v>
      </c>
      <c r="E22" s="12">
        <v>401399</v>
      </c>
      <c r="F22" s="9" t="s">
        <v>36</v>
      </c>
      <c r="G22" s="11" t="s">
        <v>60</v>
      </c>
      <c r="H22" s="11">
        <v>50</v>
      </c>
      <c r="I22" s="14">
        <v>1700</v>
      </c>
      <c r="J22" s="10">
        <v>9900</v>
      </c>
      <c r="K22" s="9" t="s">
        <v>19</v>
      </c>
      <c r="L22" s="10">
        <f>I22+J22</f>
        <v>11600</v>
      </c>
      <c r="M22" s="9" t="s">
        <v>15</v>
      </c>
      <c r="N22" s="9" t="s">
        <v>17</v>
      </c>
    </row>
    <row r="23" spans="2:14" s="2" customFormat="1" ht="135" customHeight="1" x14ac:dyDescent="0.25">
      <c r="B23" s="11">
        <f t="shared" si="0"/>
        <v>16</v>
      </c>
      <c r="C23" s="11">
        <v>406603</v>
      </c>
      <c r="D23" s="12" t="s">
        <v>78</v>
      </c>
      <c r="E23" s="12">
        <v>401673</v>
      </c>
      <c r="F23" s="9" t="s">
        <v>37</v>
      </c>
      <c r="G23" s="11" t="s">
        <v>63</v>
      </c>
      <c r="H23" s="11">
        <v>96</v>
      </c>
      <c r="I23" s="14">
        <v>2500</v>
      </c>
      <c r="J23" s="9">
        <v>0</v>
      </c>
      <c r="K23" s="9" t="s">
        <v>19</v>
      </c>
      <c r="L23" s="10">
        <f>I23+J23</f>
        <v>2500</v>
      </c>
      <c r="M23" s="9" t="s">
        <v>15</v>
      </c>
      <c r="N23" s="9" t="s">
        <v>17</v>
      </c>
    </row>
    <row r="24" spans="2:14" s="2" customFormat="1" ht="135" customHeight="1" x14ac:dyDescent="0.25">
      <c r="B24" s="11">
        <f t="shared" si="0"/>
        <v>17</v>
      </c>
      <c r="C24" s="11">
        <v>406603</v>
      </c>
      <c r="D24" s="12" t="s">
        <v>78</v>
      </c>
      <c r="E24" s="12">
        <v>401673</v>
      </c>
      <c r="F24" s="9" t="s">
        <v>38</v>
      </c>
      <c r="G24" s="11" t="s">
        <v>64</v>
      </c>
      <c r="H24" s="11">
        <v>96</v>
      </c>
      <c r="I24" s="14">
        <v>2500</v>
      </c>
      <c r="J24" s="9">
        <v>0</v>
      </c>
      <c r="K24" s="9" t="s">
        <v>19</v>
      </c>
      <c r="L24" s="10">
        <f>I24+J24</f>
        <v>2500</v>
      </c>
      <c r="M24" s="9" t="s">
        <v>15</v>
      </c>
      <c r="N24" s="9" t="s">
        <v>17</v>
      </c>
    </row>
    <row r="25" spans="2:14" s="2" customFormat="1" ht="180" customHeight="1" x14ac:dyDescent="0.25">
      <c r="B25" s="11">
        <f t="shared" si="0"/>
        <v>18</v>
      </c>
      <c r="C25" s="11">
        <v>325555</v>
      </c>
      <c r="D25" s="12" t="s">
        <v>79</v>
      </c>
      <c r="E25" s="12">
        <v>401543</v>
      </c>
      <c r="F25" s="9" t="s">
        <v>39</v>
      </c>
      <c r="G25" s="11" t="s">
        <v>60</v>
      </c>
      <c r="H25" s="11">
        <v>5</v>
      </c>
      <c r="I25" s="11">
        <v>15</v>
      </c>
      <c r="J25" s="9">
        <v>80</v>
      </c>
      <c r="K25" s="9" t="s">
        <v>19</v>
      </c>
      <c r="L25" s="10">
        <f>I25+J25</f>
        <v>95</v>
      </c>
      <c r="M25" s="9" t="s">
        <v>15</v>
      </c>
      <c r="N25" s="9" t="s">
        <v>17</v>
      </c>
    </row>
    <row r="26" spans="2:14" s="2" customFormat="1" ht="120" customHeight="1" x14ac:dyDescent="0.25">
      <c r="B26" s="11">
        <f t="shared" si="0"/>
        <v>19</v>
      </c>
      <c r="C26" s="11">
        <v>342906</v>
      </c>
      <c r="D26" s="12" t="s">
        <v>80</v>
      </c>
      <c r="E26" s="12">
        <v>403005</v>
      </c>
      <c r="F26" s="9" t="s">
        <v>40</v>
      </c>
      <c r="G26" s="11" t="s">
        <v>60</v>
      </c>
      <c r="H26" s="11">
        <v>1</v>
      </c>
      <c r="I26" s="11">
        <v>15</v>
      </c>
      <c r="J26" s="9">
        <v>0</v>
      </c>
      <c r="K26" s="9" t="s">
        <v>19</v>
      </c>
      <c r="L26" s="10">
        <f>I26+J26</f>
        <v>15</v>
      </c>
      <c r="M26" s="9" t="s">
        <v>15</v>
      </c>
      <c r="N26" s="9" t="s">
        <v>17</v>
      </c>
    </row>
    <row r="27" spans="2:14" s="2" customFormat="1" ht="195" customHeight="1" x14ac:dyDescent="0.25">
      <c r="B27" s="11">
        <f t="shared" si="0"/>
        <v>20</v>
      </c>
      <c r="C27" s="11">
        <v>384214</v>
      </c>
      <c r="D27" s="12" t="s">
        <v>81</v>
      </c>
      <c r="E27" s="12">
        <v>402387</v>
      </c>
      <c r="F27" s="9" t="s">
        <v>41</v>
      </c>
      <c r="G27" s="11" t="s">
        <v>60</v>
      </c>
      <c r="H27" s="11">
        <v>1</v>
      </c>
      <c r="I27" s="11">
        <v>30</v>
      </c>
      <c r="J27" s="9">
        <v>70</v>
      </c>
      <c r="K27" s="9" t="s">
        <v>19</v>
      </c>
      <c r="L27" s="10">
        <f>I27+J27</f>
        <v>100</v>
      </c>
      <c r="M27" s="9" t="s">
        <v>15</v>
      </c>
      <c r="N27" s="9" t="s">
        <v>17</v>
      </c>
    </row>
    <row r="28" spans="2:14" ht="90" customHeight="1" x14ac:dyDescent="0.25">
      <c r="B28" s="11">
        <f>B27+1</f>
        <v>21</v>
      </c>
      <c r="C28" s="11">
        <v>438059</v>
      </c>
      <c r="D28" s="12"/>
      <c r="E28" s="12"/>
      <c r="F28" s="9" t="s">
        <v>42</v>
      </c>
      <c r="G28" s="11" t="s">
        <v>65</v>
      </c>
      <c r="H28" s="11">
        <v>10</v>
      </c>
      <c r="I28" s="11">
        <v>100</v>
      </c>
      <c r="J28" s="9">
        <v>0</v>
      </c>
      <c r="K28" s="9" t="s">
        <v>19</v>
      </c>
      <c r="L28" s="10">
        <f>I28+J28</f>
        <v>100</v>
      </c>
      <c r="M28" s="9" t="s">
        <v>15</v>
      </c>
      <c r="N28" s="9" t="s">
        <v>17</v>
      </c>
    </row>
    <row r="29" spans="2:14" ht="409.5" customHeight="1" x14ac:dyDescent="0.25">
      <c r="B29" s="11">
        <f t="shared" si="0"/>
        <v>22</v>
      </c>
      <c r="C29" s="11">
        <v>437360</v>
      </c>
      <c r="D29" s="12" t="s">
        <v>82</v>
      </c>
      <c r="E29" s="12">
        <v>401512</v>
      </c>
      <c r="F29" s="9" t="s">
        <v>43</v>
      </c>
      <c r="G29" s="11" t="s">
        <v>60</v>
      </c>
      <c r="H29" s="11">
        <v>10</v>
      </c>
      <c r="I29" s="11">
        <v>50</v>
      </c>
      <c r="J29" s="9">
        <v>15</v>
      </c>
      <c r="K29" s="9" t="s">
        <v>19</v>
      </c>
      <c r="L29" s="10">
        <f>I29+J29</f>
        <v>65</v>
      </c>
      <c r="M29" s="9" t="s">
        <v>15</v>
      </c>
      <c r="N29" s="9" t="s">
        <v>17</v>
      </c>
    </row>
    <row r="30" spans="2:14" ht="409.5" customHeight="1" x14ac:dyDescent="0.25">
      <c r="B30" s="11">
        <f t="shared" si="0"/>
        <v>23</v>
      </c>
      <c r="C30" s="11">
        <v>456767</v>
      </c>
      <c r="D30" s="12" t="s">
        <v>83</v>
      </c>
      <c r="E30" s="12">
        <v>402811</v>
      </c>
      <c r="F30" s="9" t="s">
        <v>44</v>
      </c>
      <c r="G30" s="11" t="s">
        <v>60</v>
      </c>
      <c r="H30" s="11">
        <v>10</v>
      </c>
      <c r="I30" s="11">
        <v>15</v>
      </c>
      <c r="J30" s="9">
        <v>0</v>
      </c>
      <c r="K30" s="9" t="s">
        <v>19</v>
      </c>
      <c r="L30" s="10">
        <f>I30+J30</f>
        <v>15</v>
      </c>
      <c r="M30" s="9" t="s">
        <v>15</v>
      </c>
      <c r="N30" s="9" t="s">
        <v>17</v>
      </c>
    </row>
    <row r="31" spans="2:14" ht="409.5" customHeight="1" x14ac:dyDescent="0.25">
      <c r="B31" s="11">
        <f t="shared" si="0"/>
        <v>24</v>
      </c>
      <c r="C31" s="11">
        <v>454165</v>
      </c>
      <c r="D31" s="12" t="s">
        <v>84</v>
      </c>
      <c r="E31" s="12">
        <v>403679</v>
      </c>
      <c r="F31" s="9" t="s">
        <v>45</v>
      </c>
      <c r="G31" s="11" t="s">
        <v>60</v>
      </c>
      <c r="H31" s="11">
        <v>1</v>
      </c>
      <c r="I31" s="11">
        <v>70</v>
      </c>
      <c r="J31" s="9">
        <v>0</v>
      </c>
      <c r="K31" s="9" t="s">
        <v>19</v>
      </c>
      <c r="L31" s="10">
        <f>I31+J31</f>
        <v>70</v>
      </c>
      <c r="M31" s="9" t="s">
        <v>15</v>
      </c>
      <c r="N31" s="9" t="s">
        <v>17</v>
      </c>
    </row>
    <row r="32" spans="2:14" ht="150" customHeight="1" x14ac:dyDescent="0.25">
      <c r="B32" s="11">
        <f t="shared" si="0"/>
        <v>25</v>
      </c>
      <c r="C32" s="11">
        <v>439622</v>
      </c>
      <c r="D32" s="12" t="s">
        <v>85</v>
      </c>
      <c r="E32" s="12">
        <v>401634</v>
      </c>
      <c r="F32" s="9" t="s">
        <v>46</v>
      </c>
      <c r="G32" s="11" t="s">
        <v>60</v>
      </c>
      <c r="H32" s="11">
        <v>500</v>
      </c>
      <c r="I32" s="14">
        <v>5500</v>
      </c>
      <c r="J32" s="9">
        <v>0</v>
      </c>
      <c r="K32" s="9" t="s">
        <v>19</v>
      </c>
      <c r="L32" s="10">
        <f>I32+J32</f>
        <v>5500</v>
      </c>
      <c r="M32" s="9" t="s">
        <v>15</v>
      </c>
      <c r="N32" s="9" t="s">
        <v>17</v>
      </c>
    </row>
    <row r="33" spans="2:14" ht="180" customHeight="1" x14ac:dyDescent="0.25">
      <c r="B33" s="11">
        <f t="shared" si="0"/>
        <v>26</v>
      </c>
      <c r="C33" s="11">
        <v>279760</v>
      </c>
      <c r="D33" s="12" t="s">
        <v>86</v>
      </c>
      <c r="E33" s="12">
        <v>401572</v>
      </c>
      <c r="F33" s="9" t="s">
        <v>47</v>
      </c>
      <c r="G33" s="11" t="s">
        <v>60</v>
      </c>
      <c r="H33" s="11">
        <v>10</v>
      </c>
      <c r="I33" s="14">
        <v>11600</v>
      </c>
      <c r="J33" s="9">
        <v>0</v>
      </c>
      <c r="K33" s="9" t="s">
        <v>19</v>
      </c>
      <c r="L33" s="10">
        <f>I33+J33</f>
        <v>11600</v>
      </c>
      <c r="M33" s="9" t="s">
        <v>15</v>
      </c>
      <c r="N33" s="9" t="s">
        <v>17</v>
      </c>
    </row>
    <row r="34" spans="2:14" ht="409.5" x14ac:dyDescent="0.25">
      <c r="B34" s="11">
        <f t="shared" si="0"/>
        <v>27</v>
      </c>
      <c r="C34" s="11">
        <v>604925</v>
      </c>
      <c r="D34" s="12" t="s">
        <v>87</v>
      </c>
      <c r="E34" s="12">
        <v>401371</v>
      </c>
      <c r="F34" s="9" t="s">
        <v>48</v>
      </c>
      <c r="G34" s="11" t="s">
        <v>60</v>
      </c>
      <c r="H34" s="11">
        <v>100</v>
      </c>
      <c r="I34" s="14">
        <v>3500</v>
      </c>
      <c r="J34" s="9">
        <v>0</v>
      </c>
      <c r="K34" s="9" t="s">
        <v>19</v>
      </c>
      <c r="L34" s="10">
        <f>I34+J34</f>
        <v>3500</v>
      </c>
      <c r="M34" s="9" t="s">
        <v>15</v>
      </c>
      <c r="N34" s="9" t="s">
        <v>17</v>
      </c>
    </row>
    <row r="35" spans="2:14" ht="105" customHeight="1" x14ac:dyDescent="0.25">
      <c r="B35" s="11">
        <f t="shared" si="0"/>
        <v>28</v>
      </c>
      <c r="C35" s="11">
        <v>399982</v>
      </c>
      <c r="D35" s="12" t="s">
        <v>88</v>
      </c>
      <c r="E35" s="12">
        <v>401473</v>
      </c>
      <c r="F35" s="9" t="s">
        <v>49</v>
      </c>
      <c r="G35" s="11" t="s">
        <v>60</v>
      </c>
      <c r="H35" s="11">
        <v>100</v>
      </c>
      <c r="I35" s="14">
        <v>20000</v>
      </c>
      <c r="J35" s="9">
        <v>0</v>
      </c>
      <c r="K35" s="9" t="s">
        <v>19</v>
      </c>
      <c r="L35" s="10">
        <f>I35+J35</f>
        <v>20000</v>
      </c>
      <c r="M35" s="9" t="s">
        <v>15</v>
      </c>
      <c r="N35" s="9" t="s">
        <v>17</v>
      </c>
    </row>
    <row r="36" spans="2:14" ht="255" customHeight="1" x14ac:dyDescent="0.25">
      <c r="B36" s="11">
        <f t="shared" si="0"/>
        <v>29</v>
      </c>
      <c r="C36" s="11">
        <v>280472</v>
      </c>
      <c r="D36" s="12" t="s">
        <v>89</v>
      </c>
      <c r="E36" s="12">
        <v>401616</v>
      </c>
      <c r="F36" s="9" t="s">
        <v>50</v>
      </c>
      <c r="G36" s="11" t="s">
        <v>60</v>
      </c>
      <c r="H36" s="11">
        <v>1</v>
      </c>
      <c r="I36" s="11">
        <v>200</v>
      </c>
      <c r="J36" s="9">
        <v>120</v>
      </c>
      <c r="K36" s="9" t="s">
        <v>19</v>
      </c>
      <c r="L36" s="10">
        <f>I36+J36</f>
        <v>320</v>
      </c>
      <c r="M36" s="9" t="s">
        <v>15</v>
      </c>
      <c r="N36" s="9" t="s">
        <v>17</v>
      </c>
    </row>
    <row r="37" spans="2:14" ht="409.5" customHeight="1" x14ac:dyDescent="0.25">
      <c r="B37" s="11">
        <f t="shared" si="0"/>
        <v>30</v>
      </c>
      <c r="C37" s="11">
        <v>280471</v>
      </c>
      <c r="D37" s="12" t="s">
        <v>90</v>
      </c>
      <c r="E37" s="12">
        <v>401619</v>
      </c>
      <c r="F37" s="9" t="s">
        <v>51</v>
      </c>
      <c r="G37" s="11" t="s">
        <v>60</v>
      </c>
      <c r="H37" s="11">
        <v>1</v>
      </c>
      <c r="I37" s="11">
        <v>100</v>
      </c>
      <c r="J37" s="9">
        <v>130</v>
      </c>
      <c r="K37" s="9" t="s">
        <v>19</v>
      </c>
      <c r="L37" s="10">
        <f>I37+J37</f>
        <v>230</v>
      </c>
      <c r="M37" s="9" t="s">
        <v>15</v>
      </c>
      <c r="N37" s="9" t="s">
        <v>17</v>
      </c>
    </row>
    <row r="38" spans="2:14" ht="75" customHeight="1" x14ac:dyDescent="0.25">
      <c r="B38" s="11">
        <f t="shared" si="0"/>
        <v>31</v>
      </c>
      <c r="C38" s="11">
        <v>614939</v>
      </c>
      <c r="D38" s="12"/>
      <c r="E38" s="12"/>
      <c r="F38" s="9" t="s">
        <v>52</v>
      </c>
      <c r="G38" s="11" t="s">
        <v>60</v>
      </c>
      <c r="H38" s="11">
        <v>1</v>
      </c>
      <c r="I38" s="11">
        <v>18</v>
      </c>
      <c r="J38" s="9">
        <v>0</v>
      </c>
      <c r="K38" s="9" t="s">
        <v>19</v>
      </c>
      <c r="L38" s="10">
        <f>I38+J38</f>
        <v>18</v>
      </c>
      <c r="M38" s="9" t="s">
        <v>15</v>
      </c>
      <c r="N38" s="9" t="s">
        <v>17</v>
      </c>
    </row>
    <row r="39" spans="2:14" ht="45" customHeight="1" x14ac:dyDescent="0.25">
      <c r="B39" s="11">
        <f t="shared" si="0"/>
        <v>32</v>
      </c>
      <c r="C39" s="11">
        <v>437901</v>
      </c>
      <c r="D39" s="12"/>
      <c r="E39" s="12"/>
      <c r="F39" s="9" t="s">
        <v>95</v>
      </c>
      <c r="G39" s="11" t="s">
        <v>60</v>
      </c>
      <c r="H39" s="11">
        <v>1</v>
      </c>
      <c r="I39" s="11">
        <v>8</v>
      </c>
      <c r="J39" s="9">
        <v>0</v>
      </c>
      <c r="K39" s="9" t="s">
        <v>19</v>
      </c>
      <c r="L39" s="10">
        <f>I39+J39</f>
        <v>8</v>
      </c>
      <c r="M39" s="9" t="s">
        <v>15</v>
      </c>
      <c r="N39" s="9" t="s">
        <v>17</v>
      </c>
    </row>
    <row r="40" spans="2:14" ht="45" x14ac:dyDescent="0.25">
      <c r="B40" s="11">
        <f t="shared" si="0"/>
        <v>33</v>
      </c>
      <c r="C40" s="11">
        <v>621697</v>
      </c>
      <c r="D40" s="12"/>
      <c r="E40" s="12"/>
      <c r="F40" s="9" t="s">
        <v>98</v>
      </c>
      <c r="G40" s="11" t="s">
        <v>60</v>
      </c>
      <c r="H40" s="11">
        <v>1</v>
      </c>
      <c r="I40" s="11">
        <v>8</v>
      </c>
      <c r="J40" s="9">
        <v>0</v>
      </c>
      <c r="K40" s="9" t="s">
        <v>19</v>
      </c>
      <c r="L40" s="10">
        <f>I40+J40</f>
        <v>8</v>
      </c>
      <c r="M40" s="9" t="s">
        <v>15</v>
      </c>
      <c r="N40" s="9" t="s">
        <v>17</v>
      </c>
    </row>
    <row r="41" spans="2:14" ht="45" x14ac:dyDescent="0.25">
      <c r="B41" s="11">
        <f t="shared" si="0"/>
        <v>34</v>
      </c>
      <c r="C41" s="11">
        <v>445322</v>
      </c>
      <c r="D41" s="12"/>
      <c r="E41" s="12"/>
      <c r="F41" s="9" t="s">
        <v>99</v>
      </c>
      <c r="G41" s="11" t="s">
        <v>60</v>
      </c>
      <c r="H41" s="11">
        <v>1</v>
      </c>
      <c r="I41" s="11">
        <v>30</v>
      </c>
      <c r="J41" s="9">
        <v>0</v>
      </c>
      <c r="K41" s="9" t="s">
        <v>19</v>
      </c>
      <c r="L41" s="10">
        <f>I41+J41</f>
        <v>30</v>
      </c>
      <c r="M41" s="9" t="s">
        <v>15</v>
      </c>
      <c r="N41" s="9" t="s">
        <v>17</v>
      </c>
    </row>
    <row r="42" spans="2:14" ht="30" x14ac:dyDescent="0.25">
      <c r="B42" s="11">
        <f t="shared" si="0"/>
        <v>35</v>
      </c>
      <c r="C42" s="11">
        <v>442185</v>
      </c>
      <c r="D42" s="12"/>
      <c r="E42" s="12"/>
      <c r="F42" s="9" t="s">
        <v>97</v>
      </c>
      <c r="G42" s="11" t="s">
        <v>60</v>
      </c>
      <c r="H42" s="11">
        <v>5</v>
      </c>
      <c r="I42" s="11">
        <v>30</v>
      </c>
      <c r="J42" s="9">
        <v>0</v>
      </c>
      <c r="K42" s="9" t="s">
        <v>19</v>
      </c>
      <c r="L42" s="10">
        <f>I42+J42</f>
        <v>30</v>
      </c>
      <c r="M42" s="9" t="s">
        <v>15</v>
      </c>
      <c r="N42" s="9" t="s">
        <v>17</v>
      </c>
    </row>
    <row r="43" spans="2:14" ht="60" customHeight="1" x14ac:dyDescent="0.25">
      <c r="B43" s="11">
        <f t="shared" si="0"/>
        <v>36</v>
      </c>
      <c r="C43" s="11">
        <v>412388</v>
      </c>
      <c r="D43" s="12" t="s">
        <v>91</v>
      </c>
      <c r="E43" s="11">
        <v>401353</v>
      </c>
      <c r="F43" s="9" t="s">
        <v>54</v>
      </c>
      <c r="G43" s="11" t="s">
        <v>60</v>
      </c>
      <c r="H43" s="11">
        <v>250</v>
      </c>
      <c r="I43" s="14">
        <v>50000</v>
      </c>
      <c r="J43" s="9">
        <v>0</v>
      </c>
      <c r="K43" s="9" t="s">
        <v>19</v>
      </c>
      <c r="L43" s="10">
        <f>I43+J43</f>
        <v>50000</v>
      </c>
      <c r="M43" s="9" t="s">
        <v>15</v>
      </c>
      <c r="N43" s="9" t="s">
        <v>17</v>
      </c>
    </row>
    <row r="44" spans="2:14" ht="330" customHeight="1" x14ac:dyDescent="0.25">
      <c r="B44" s="11">
        <f t="shared" si="0"/>
        <v>37</v>
      </c>
      <c r="C44" s="11">
        <v>459694</v>
      </c>
      <c r="D44" s="12" t="s">
        <v>92</v>
      </c>
      <c r="E44" s="12">
        <v>294053</v>
      </c>
      <c r="F44" s="9" t="s">
        <v>55</v>
      </c>
      <c r="G44" s="11" t="s">
        <v>60</v>
      </c>
      <c r="H44" s="11">
        <v>300</v>
      </c>
      <c r="I44" s="11">
        <v>3100</v>
      </c>
      <c r="J44" s="9">
        <v>0</v>
      </c>
      <c r="K44" s="9" t="s">
        <v>19</v>
      </c>
      <c r="L44" s="10">
        <f>I44+J44</f>
        <v>3100</v>
      </c>
      <c r="M44" s="9" t="s">
        <v>15</v>
      </c>
      <c r="N44" s="9" t="s">
        <v>17</v>
      </c>
    </row>
    <row r="45" spans="2:14" ht="105" customHeight="1" x14ac:dyDescent="0.25">
      <c r="B45" s="11">
        <f t="shared" si="0"/>
        <v>38</v>
      </c>
      <c r="C45" s="11">
        <v>466380</v>
      </c>
      <c r="D45" s="11" t="s">
        <v>93</v>
      </c>
      <c r="E45" s="12">
        <v>401905</v>
      </c>
      <c r="F45" s="9" t="s">
        <v>56</v>
      </c>
      <c r="G45" s="11" t="s">
        <v>60</v>
      </c>
      <c r="H45" s="11">
        <v>1</v>
      </c>
      <c r="I45" s="11">
        <v>10</v>
      </c>
      <c r="J45" s="9">
        <v>0</v>
      </c>
      <c r="K45" s="9" t="s">
        <v>19</v>
      </c>
      <c r="L45" s="10">
        <f>I45+J45</f>
        <v>10</v>
      </c>
      <c r="M45" s="9" t="s">
        <v>15</v>
      </c>
      <c r="N45" s="9" t="s">
        <v>17</v>
      </c>
    </row>
    <row r="46" spans="2:14" ht="375" customHeight="1" x14ac:dyDescent="0.25">
      <c r="B46" s="11">
        <f t="shared" si="0"/>
        <v>39</v>
      </c>
      <c r="C46" s="11">
        <v>616008</v>
      </c>
      <c r="D46" s="11" t="s">
        <v>82</v>
      </c>
      <c r="E46" s="12">
        <v>293858</v>
      </c>
      <c r="F46" s="9" t="s">
        <v>57</v>
      </c>
      <c r="G46" s="11" t="s">
        <v>60</v>
      </c>
      <c r="H46" s="11">
        <v>80</v>
      </c>
      <c r="I46" s="14">
        <v>5000</v>
      </c>
      <c r="J46" s="10">
        <v>14700</v>
      </c>
      <c r="K46" s="9" t="s">
        <v>19</v>
      </c>
      <c r="L46" s="10">
        <f>I46+J46</f>
        <v>19700</v>
      </c>
      <c r="M46" s="9" t="s">
        <v>15</v>
      </c>
      <c r="N46" s="9" t="s">
        <v>17</v>
      </c>
    </row>
    <row r="47" spans="2:14" ht="30" x14ac:dyDescent="0.25">
      <c r="B47" s="11">
        <f t="shared" si="0"/>
        <v>40</v>
      </c>
      <c r="C47" s="11">
        <v>410515</v>
      </c>
      <c r="D47" s="11" t="s">
        <v>94</v>
      </c>
      <c r="E47" s="11">
        <v>20400</v>
      </c>
      <c r="F47" s="9" t="s">
        <v>58</v>
      </c>
      <c r="G47" s="11" t="s">
        <v>60</v>
      </c>
      <c r="H47" s="11">
        <v>200</v>
      </c>
      <c r="I47" s="11">
        <v>200</v>
      </c>
      <c r="J47" s="9">
        <v>0</v>
      </c>
      <c r="K47" s="9" t="s">
        <v>19</v>
      </c>
      <c r="L47" s="10">
        <f>I47+J47</f>
        <v>200</v>
      </c>
      <c r="M47" s="9" t="s">
        <v>15</v>
      </c>
      <c r="N47" s="9" t="s">
        <v>17</v>
      </c>
    </row>
    <row r="48" spans="2:14" ht="210" x14ac:dyDescent="0.25">
      <c r="B48" s="11">
        <f t="shared" si="0"/>
        <v>41</v>
      </c>
      <c r="C48" s="11">
        <v>456972</v>
      </c>
      <c r="D48" s="12" t="s">
        <v>66</v>
      </c>
      <c r="E48" s="12">
        <v>403671</v>
      </c>
      <c r="F48" s="9" t="s">
        <v>22</v>
      </c>
      <c r="G48" s="11" t="s">
        <v>59</v>
      </c>
      <c r="H48" s="11">
        <v>1</v>
      </c>
      <c r="I48" s="11">
        <v>12</v>
      </c>
      <c r="J48" s="9">
        <v>0</v>
      </c>
      <c r="K48" s="9" t="s">
        <v>19</v>
      </c>
      <c r="L48" s="10">
        <f>I48+J48</f>
        <v>12</v>
      </c>
      <c r="M48" s="9" t="s">
        <v>16</v>
      </c>
      <c r="N48" s="9" t="s">
        <v>17</v>
      </c>
    </row>
    <row r="49" spans="2:15" ht="195" x14ac:dyDescent="0.25">
      <c r="B49" s="11">
        <f t="shared" si="0"/>
        <v>42</v>
      </c>
      <c r="C49" s="11">
        <v>456971</v>
      </c>
      <c r="D49" s="12" t="s">
        <v>67</v>
      </c>
      <c r="E49" s="12">
        <v>456971</v>
      </c>
      <c r="F49" s="9" t="s">
        <v>23</v>
      </c>
      <c r="G49" s="11" t="s">
        <v>59</v>
      </c>
      <c r="H49" s="11">
        <v>1</v>
      </c>
      <c r="I49" s="11">
        <v>12</v>
      </c>
      <c r="J49" s="9">
        <v>0</v>
      </c>
      <c r="K49" s="9" t="s">
        <v>19</v>
      </c>
      <c r="L49" s="10">
        <f>I49+J49</f>
        <v>12</v>
      </c>
      <c r="M49" s="9" t="s">
        <v>16</v>
      </c>
      <c r="N49" s="9" t="s">
        <v>17</v>
      </c>
    </row>
    <row r="50" spans="2:15" ht="315" customHeight="1" x14ac:dyDescent="0.25">
      <c r="B50" s="11">
        <f t="shared" si="0"/>
        <v>43</v>
      </c>
      <c r="C50" s="11">
        <v>456973</v>
      </c>
      <c r="D50" s="12" t="s">
        <v>68</v>
      </c>
      <c r="E50" s="12">
        <v>403675</v>
      </c>
      <c r="F50" s="9" t="s">
        <v>24</v>
      </c>
      <c r="G50" s="11" t="s">
        <v>59</v>
      </c>
      <c r="H50" s="11">
        <v>1</v>
      </c>
      <c r="I50" s="11">
        <v>6</v>
      </c>
      <c r="J50" s="9">
        <v>0</v>
      </c>
      <c r="K50" s="9" t="s">
        <v>19</v>
      </c>
      <c r="L50" s="10">
        <f>I50+J50</f>
        <v>6</v>
      </c>
      <c r="M50" s="9" t="s">
        <v>16</v>
      </c>
      <c r="N50" s="9" t="s">
        <v>17</v>
      </c>
    </row>
    <row r="51" spans="2:15" ht="315" customHeight="1" x14ac:dyDescent="0.25">
      <c r="B51" s="11">
        <f t="shared" si="0"/>
        <v>44</v>
      </c>
      <c r="C51" s="11">
        <v>456970</v>
      </c>
      <c r="D51" s="12" t="s">
        <v>69</v>
      </c>
      <c r="E51" s="12">
        <v>403677</v>
      </c>
      <c r="F51" s="9" t="s">
        <v>25</v>
      </c>
      <c r="G51" s="11" t="s">
        <v>59</v>
      </c>
      <c r="H51" s="11">
        <v>1</v>
      </c>
      <c r="I51" s="11">
        <v>12</v>
      </c>
      <c r="J51" s="9">
        <v>0</v>
      </c>
      <c r="K51" s="9" t="s">
        <v>19</v>
      </c>
      <c r="L51" s="10">
        <f>I51+J51</f>
        <v>12</v>
      </c>
      <c r="M51" s="9" t="s">
        <v>16</v>
      </c>
      <c r="N51" s="9" t="s">
        <v>17</v>
      </c>
    </row>
    <row r="52" spans="2:15" ht="315" customHeight="1" x14ac:dyDescent="0.25">
      <c r="B52" s="11">
        <f t="shared" si="0"/>
        <v>45</v>
      </c>
      <c r="C52" s="11">
        <v>614293</v>
      </c>
      <c r="D52" s="12" t="s">
        <v>70</v>
      </c>
      <c r="E52" s="12">
        <v>403676</v>
      </c>
      <c r="F52" s="9" t="s">
        <v>26</v>
      </c>
      <c r="G52" s="11" t="s">
        <v>59</v>
      </c>
      <c r="H52" s="11">
        <v>1</v>
      </c>
      <c r="I52" s="11">
        <v>12</v>
      </c>
      <c r="J52" s="9">
        <v>0</v>
      </c>
      <c r="K52" s="9" t="s">
        <v>19</v>
      </c>
      <c r="L52" s="10">
        <f>I52+J52</f>
        <v>12</v>
      </c>
      <c r="M52" s="9" t="s">
        <v>16</v>
      </c>
      <c r="N52" s="9" t="s">
        <v>17</v>
      </c>
    </row>
    <row r="53" spans="2:15" ht="255" customHeight="1" x14ac:dyDescent="0.25">
      <c r="B53" s="11">
        <f t="shared" si="0"/>
        <v>46</v>
      </c>
      <c r="C53" s="11">
        <v>613753</v>
      </c>
      <c r="D53" s="12" t="s">
        <v>71</v>
      </c>
      <c r="E53" s="12">
        <v>401640</v>
      </c>
      <c r="F53" s="9" t="s">
        <v>27</v>
      </c>
      <c r="G53" s="11" t="s">
        <v>60</v>
      </c>
      <c r="H53" s="11">
        <v>10</v>
      </c>
      <c r="I53" s="11">
        <v>170</v>
      </c>
      <c r="J53" s="9">
        <v>0</v>
      </c>
      <c r="K53" s="9" t="s">
        <v>19</v>
      </c>
      <c r="L53" s="10">
        <f>I53+J53</f>
        <v>170</v>
      </c>
      <c r="M53" s="9" t="s">
        <v>16</v>
      </c>
      <c r="N53" s="9" t="s">
        <v>17</v>
      </c>
    </row>
    <row r="54" spans="2:15" ht="165" customHeight="1" x14ac:dyDescent="0.25">
      <c r="B54" s="11">
        <f t="shared" si="0"/>
        <v>47</v>
      </c>
      <c r="C54" s="11">
        <v>613764</v>
      </c>
      <c r="D54" s="12" t="s">
        <v>72</v>
      </c>
      <c r="E54" s="12">
        <v>403094</v>
      </c>
      <c r="F54" s="9" t="s">
        <v>28</v>
      </c>
      <c r="G54" s="11" t="s">
        <v>60</v>
      </c>
      <c r="H54" s="11">
        <v>10</v>
      </c>
      <c r="I54" s="11">
        <v>15</v>
      </c>
      <c r="J54" s="9">
        <v>350</v>
      </c>
      <c r="K54" s="9" t="s">
        <v>19</v>
      </c>
      <c r="L54" s="10">
        <f>I54+J54</f>
        <v>365</v>
      </c>
      <c r="M54" s="9" t="s">
        <v>16</v>
      </c>
      <c r="N54" s="9" t="s">
        <v>17</v>
      </c>
    </row>
    <row r="55" spans="2:15" ht="390" customHeight="1" x14ac:dyDescent="0.25">
      <c r="B55" s="11">
        <f t="shared" si="0"/>
        <v>48</v>
      </c>
      <c r="C55" s="11">
        <v>629304</v>
      </c>
      <c r="D55" s="12" t="s">
        <v>73</v>
      </c>
      <c r="E55" s="12">
        <v>293707</v>
      </c>
      <c r="F55" s="9" t="s">
        <v>29</v>
      </c>
      <c r="G55" s="11" t="s">
        <v>60</v>
      </c>
      <c r="H55" s="11">
        <v>100</v>
      </c>
      <c r="I55" s="14">
        <v>1000</v>
      </c>
      <c r="J55" s="9">
        <v>650</v>
      </c>
      <c r="K55" s="9" t="s">
        <v>19</v>
      </c>
      <c r="L55" s="10">
        <f>I55+J55</f>
        <v>1650</v>
      </c>
      <c r="M55" s="9" t="s">
        <v>16</v>
      </c>
      <c r="N55" s="9" t="s">
        <v>17</v>
      </c>
    </row>
    <row r="56" spans="2:15" ht="120" customHeight="1" x14ac:dyDescent="0.25">
      <c r="B56" s="11">
        <f t="shared" si="0"/>
        <v>49</v>
      </c>
      <c r="C56" s="11">
        <v>601134</v>
      </c>
      <c r="D56" s="12" t="s">
        <v>74</v>
      </c>
      <c r="E56" s="12">
        <v>401521</v>
      </c>
      <c r="F56" s="9" t="s">
        <v>30</v>
      </c>
      <c r="G56" s="11" t="s">
        <v>60</v>
      </c>
      <c r="H56" s="11">
        <v>1</v>
      </c>
      <c r="I56" s="11">
        <v>60</v>
      </c>
      <c r="J56" s="9">
        <v>0</v>
      </c>
      <c r="K56" s="9" t="s">
        <v>19</v>
      </c>
      <c r="L56" s="10">
        <f>I56+J56</f>
        <v>60</v>
      </c>
      <c r="M56" s="9" t="s">
        <v>16</v>
      </c>
      <c r="N56" s="9" t="s">
        <v>17</v>
      </c>
    </row>
    <row r="57" spans="2:15" ht="105" customHeight="1" x14ac:dyDescent="0.25">
      <c r="B57" s="11">
        <f t="shared" si="0"/>
        <v>50</v>
      </c>
      <c r="C57" s="11">
        <v>394157</v>
      </c>
      <c r="D57" s="12"/>
      <c r="E57" s="12">
        <v>403145</v>
      </c>
      <c r="F57" s="9" t="s">
        <v>31</v>
      </c>
      <c r="G57" s="11" t="s">
        <v>60</v>
      </c>
      <c r="H57" s="11">
        <v>50</v>
      </c>
      <c r="I57" s="14">
        <v>2800</v>
      </c>
      <c r="J57" s="9">
        <v>0</v>
      </c>
      <c r="K57" s="9" t="s">
        <v>19</v>
      </c>
      <c r="L57" s="10">
        <f>I57+J57</f>
        <v>2800</v>
      </c>
      <c r="M57" s="9" t="s">
        <v>16</v>
      </c>
      <c r="N57" s="9" t="s">
        <v>17</v>
      </c>
    </row>
    <row r="58" spans="2:15" ht="75" customHeight="1" x14ac:dyDescent="0.25">
      <c r="B58" s="11">
        <f t="shared" si="0"/>
        <v>51</v>
      </c>
      <c r="C58" s="11">
        <v>353796</v>
      </c>
      <c r="D58" s="12"/>
      <c r="E58" s="12"/>
      <c r="F58" s="9" t="s">
        <v>32</v>
      </c>
      <c r="G58" s="11" t="s">
        <v>61</v>
      </c>
      <c r="H58" s="11">
        <v>6</v>
      </c>
      <c r="I58" s="11">
        <v>5</v>
      </c>
      <c r="J58" s="9">
        <v>0</v>
      </c>
      <c r="K58" s="9" t="s">
        <v>19</v>
      </c>
      <c r="L58" s="10">
        <f>I58+J58</f>
        <v>5</v>
      </c>
      <c r="M58" s="9" t="s">
        <v>16</v>
      </c>
      <c r="N58" s="9" t="s">
        <v>17</v>
      </c>
    </row>
    <row r="59" spans="2:15" ht="409.5" customHeight="1" x14ac:dyDescent="0.25">
      <c r="B59" s="11">
        <f t="shared" si="0"/>
        <v>52</v>
      </c>
      <c r="C59" s="11">
        <v>617275</v>
      </c>
      <c r="D59" s="12"/>
      <c r="E59" s="12">
        <v>401586</v>
      </c>
      <c r="F59" s="9" t="s">
        <v>33</v>
      </c>
      <c r="G59" s="11" t="s">
        <v>60</v>
      </c>
      <c r="H59" s="11">
        <v>5</v>
      </c>
      <c r="I59" s="11">
        <v>120</v>
      </c>
      <c r="J59" s="9">
        <v>0</v>
      </c>
      <c r="K59" s="9" t="s">
        <v>19</v>
      </c>
      <c r="L59" s="10">
        <f>I59+J59</f>
        <v>120</v>
      </c>
      <c r="M59" s="9" t="s">
        <v>16</v>
      </c>
      <c r="N59" s="9" t="s">
        <v>17</v>
      </c>
    </row>
    <row r="60" spans="2:15" ht="409.5" customHeight="1" x14ac:dyDescent="0.25">
      <c r="B60" s="11">
        <f t="shared" si="0"/>
        <v>53</v>
      </c>
      <c r="C60" s="11">
        <v>607208</v>
      </c>
      <c r="D60" s="12" t="s">
        <v>75</v>
      </c>
      <c r="E60" s="12">
        <v>401373</v>
      </c>
      <c r="F60" s="9" t="s">
        <v>34</v>
      </c>
      <c r="G60" s="11" t="s">
        <v>62</v>
      </c>
      <c r="H60" s="11">
        <v>10</v>
      </c>
      <c r="I60" s="11">
        <v>30</v>
      </c>
      <c r="J60" s="9">
        <v>0</v>
      </c>
      <c r="K60" s="9" t="s">
        <v>19</v>
      </c>
      <c r="L60" s="10">
        <f>I60+J60</f>
        <v>30</v>
      </c>
      <c r="M60" s="9" t="s">
        <v>16</v>
      </c>
      <c r="N60" s="9" t="s">
        <v>17</v>
      </c>
    </row>
    <row r="61" spans="2:15" ht="409.5" x14ac:dyDescent="0.25">
      <c r="B61" s="11">
        <f t="shared" si="0"/>
        <v>54</v>
      </c>
      <c r="C61" s="11">
        <v>616193</v>
      </c>
      <c r="D61" s="12" t="s">
        <v>76</v>
      </c>
      <c r="E61" s="12">
        <v>401383</v>
      </c>
      <c r="F61" s="9" t="s">
        <v>35</v>
      </c>
      <c r="G61" s="11" t="s">
        <v>62</v>
      </c>
      <c r="H61" s="11">
        <v>10</v>
      </c>
      <c r="I61" s="11">
        <v>80</v>
      </c>
      <c r="J61" s="9">
        <v>750</v>
      </c>
      <c r="K61" s="9" t="s">
        <v>19</v>
      </c>
      <c r="L61" s="10">
        <f>I61+J61</f>
        <v>830</v>
      </c>
      <c r="M61" s="9" t="s">
        <v>16</v>
      </c>
      <c r="N61" s="9" t="s">
        <v>17</v>
      </c>
      <c r="O61" s="13"/>
    </row>
    <row r="62" spans="2:15" ht="360" customHeight="1" x14ac:dyDescent="0.25">
      <c r="B62" s="11">
        <f t="shared" si="0"/>
        <v>55</v>
      </c>
      <c r="C62" s="11">
        <v>485529</v>
      </c>
      <c r="D62" s="12" t="s">
        <v>77</v>
      </c>
      <c r="E62" s="12">
        <v>401399</v>
      </c>
      <c r="F62" s="9" t="s">
        <v>36</v>
      </c>
      <c r="G62" s="11" t="s">
        <v>60</v>
      </c>
      <c r="H62" s="11">
        <v>50</v>
      </c>
      <c r="I62" s="14">
        <v>1700</v>
      </c>
      <c r="J62" s="10">
        <v>9900</v>
      </c>
      <c r="K62" s="9" t="s">
        <v>19</v>
      </c>
      <c r="L62" s="10">
        <f>I62+J62</f>
        <v>11600</v>
      </c>
      <c r="M62" s="9" t="s">
        <v>16</v>
      </c>
      <c r="N62" s="9" t="s">
        <v>17</v>
      </c>
    </row>
    <row r="63" spans="2:15" ht="135" customHeight="1" x14ac:dyDescent="0.25">
      <c r="B63" s="11">
        <f t="shared" si="0"/>
        <v>56</v>
      </c>
      <c r="C63" s="11">
        <v>406603</v>
      </c>
      <c r="D63" s="12" t="s">
        <v>78</v>
      </c>
      <c r="E63" s="12">
        <v>401673</v>
      </c>
      <c r="F63" s="9" t="s">
        <v>37</v>
      </c>
      <c r="G63" s="11" t="s">
        <v>63</v>
      </c>
      <c r="H63" s="11">
        <v>96</v>
      </c>
      <c r="I63" s="14">
        <v>2500</v>
      </c>
      <c r="J63" s="9">
        <v>0</v>
      </c>
      <c r="K63" s="9" t="s">
        <v>19</v>
      </c>
      <c r="L63" s="10">
        <f>I63+J63</f>
        <v>2500</v>
      </c>
      <c r="M63" s="9" t="s">
        <v>16</v>
      </c>
      <c r="N63" s="9" t="s">
        <v>17</v>
      </c>
    </row>
    <row r="64" spans="2:15" ht="135" customHeight="1" x14ac:dyDescent="0.25">
      <c r="B64" s="11">
        <f t="shared" si="0"/>
        <v>57</v>
      </c>
      <c r="C64" s="11">
        <v>406603</v>
      </c>
      <c r="D64" s="12" t="s">
        <v>78</v>
      </c>
      <c r="E64" s="12">
        <v>401673</v>
      </c>
      <c r="F64" s="9" t="s">
        <v>38</v>
      </c>
      <c r="G64" s="11" t="s">
        <v>64</v>
      </c>
      <c r="H64" s="11">
        <v>96</v>
      </c>
      <c r="I64" s="14">
        <v>2500</v>
      </c>
      <c r="J64" s="9">
        <v>0</v>
      </c>
      <c r="K64" s="9" t="s">
        <v>19</v>
      </c>
      <c r="L64" s="10">
        <f>I64+J64</f>
        <v>2500</v>
      </c>
      <c r="M64" s="9" t="s">
        <v>16</v>
      </c>
      <c r="N64" s="9" t="s">
        <v>17</v>
      </c>
    </row>
    <row r="65" spans="2:14" ht="180" customHeight="1" x14ac:dyDescent="0.25">
      <c r="B65" s="11">
        <f t="shared" si="0"/>
        <v>58</v>
      </c>
      <c r="C65" s="11">
        <v>325555</v>
      </c>
      <c r="D65" s="12" t="s">
        <v>79</v>
      </c>
      <c r="E65" s="12">
        <v>401543</v>
      </c>
      <c r="F65" s="9" t="s">
        <v>39</v>
      </c>
      <c r="G65" s="11" t="s">
        <v>60</v>
      </c>
      <c r="H65" s="11">
        <v>5</v>
      </c>
      <c r="I65" s="11">
        <v>15</v>
      </c>
      <c r="J65" s="9">
        <v>80</v>
      </c>
      <c r="K65" s="9" t="s">
        <v>19</v>
      </c>
      <c r="L65" s="10">
        <f>I65+J65</f>
        <v>95</v>
      </c>
      <c r="M65" s="9" t="s">
        <v>16</v>
      </c>
      <c r="N65" s="9" t="s">
        <v>17</v>
      </c>
    </row>
    <row r="66" spans="2:14" ht="120" customHeight="1" x14ac:dyDescent="0.25">
      <c r="B66" s="11">
        <f t="shared" si="0"/>
        <v>59</v>
      </c>
      <c r="C66" s="11">
        <v>342906</v>
      </c>
      <c r="D66" s="12" t="s">
        <v>80</v>
      </c>
      <c r="E66" s="12">
        <v>403005</v>
      </c>
      <c r="F66" s="9" t="s">
        <v>40</v>
      </c>
      <c r="G66" s="11" t="s">
        <v>60</v>
      </c>
      <c r="H66" s="11">
        <v>1</v>
      </c>
      <c r="I66" s="11">
        <v>15</v>
      </c>
      <c r="J66" s="9">
        <v>0</v>
      </c>
      <c r="K66" s="9" t="s">
        <v>19</v>
      </c>
      <c r="L66" s="10">
        <f>I66+J66</f>
        <v>15</v>
      </c>
      <c r="M66" s="9" t="s">
        <v>16</v>
      </c>
      <c r="N66" s="9" t="s">
        <v>17</v>
      </c>
    </row>
    <row r="67" spans="2:14" ht="195" customHeight="1" x14ac:dyDescent="0.25">
      <c r="B67" s="11">
        <f t="shared" si="0"/>
        <v>60</v>
      </c>
      <c r="C67" s="11">
        <v>384214</v>
      </c>
      <c r="D67" s="12" t="s">
        <v>81</v>
      </c>
      <c r="E67" s="12">
        <v>402387</v>
      </c>
      <c r="F67" s="9" t="s">
        <v>41</v>
      </c>
      <c r="G67" s="11" t="s">
        <v>60</v>
      </c>
      <c r="H67" s="11">
        <v>1</v>
      </c>
      <c r="I67" s="11">
        <v>30</v>
      </c>
      <c r="J67" s="9">
        <v>70</v>
      </c>
      <c r="K67" s="9" t="s">
        <v>19</v>
      </c>
      <c r="L67" s="10">
        <f>I67+J67</f>
        <v>100</v>
      </c>
      <c r="M67" s="9" t="s">
        <v>16</v>
      </c>
      <c r="N67" s="9" t="s">
        <v>17</v>
      </c>
    </row>
    <row r="68" spans="2:14" ht="90" customHeight="1" x14ac:dyDescent="0.25">
      <c r="B68" s="11">
        <f t="shared" si="0"/>
        <v>61</v>
      </c>
      <c r="C68" s="11">
        <v>438059</v>
      </c>
      <c r="D68" s="12"/>
      <c r="E68" s="12"/>
      <c r="F68" s="9" t="s">
        <v>42</v>
      </c>
      <c r="G68" s="11" t="s">
        <v>65</v>
      </c>
      <c r="H68" s="11">
        <v>10</v>
      </c>
      <c r="I68" s="11">
        <v>100</v>
      </c>
      <c r="J68" s="9">
        <v>0</v>
      </c>
      <c r="K68" s="9" t="s">
        <v>19</v>
      </c>
      <c r="L68" s="10">
        <f>I68+J68</f>
        <v>100</v>
      </c>
      <c r="M68" s="9" t="s">
        <v>16</v>
      </c>
      <c r="N68" s="9" t="s">
        <v>17</v>
      </c>
    </row>
    <row r="69" spans="2:14" ht="409.5" customHeight="1" x14ac:dyDescent="0.25">
      <c r="B69" s="11">
        <f t="shared" si="0"/>
        <v>62</v>
      </c>
      <c r="C69" s="11">
        <v>437360</v>
      </c>
      <c r="D69" s="12" t="s">
        <v>82</v>
      </c>
      <c r="E69" s="12">
        <v>401512</v>
      </c>
      <c r="F69" s="9" t="s">
        <v>43</v>
      </c>
      <c r="G69" s="11" t="s">
        <v>60</v>
      </c>
      <c r="H69" s="11">
        <v>10</v>
      </c>
      <c r="I69" s="11">
        <v>160</v>
      </c>
      <c r="J69" s="9">
        <v>15</v>
      </c>
      <c r="K69" s="9" t="s">
        <v>19</v>
      </c>
      <c r="L69" s="10">
        <f>I69+J69</f>
        <v>175</v>
      </c>
      <c r="M69" s="9" t="s">
        <v>16</v>
      </c>
      <c r="N69" s="9" t="s">
        <v>17</v>
      </c>
    </row>
    <row r="70" spans="2:14" ht="409.5" customHeight="1" x14ac:dyDescent="0.25">
      <c r="B70" s="11">
        <f t="shared" si="0"/>
        <v>63</v>
      </c>
      <c r="C70" s="11">
        <v>456767</v>
      </c>
      <c r="D70" s="12" t="s">
        <v>83</v>
      </c>
      <c r="E70" s="12">
        <v>402811</v>
      </c>
      <c r="F70" s="9" t="s">
        <v>44</v>
      </c>
      <c r="G70" s="11" t="s">
        <v>60</v>
      </c>
      <c r="H70" s="11">
        <v>10</v>
      </c>
      <c r="I70" s="11">
        <v>15</v>
      </c>
      <c r="J70" s="9">
        <v>3600</v>
      </c>
      <c r="K70" s="9" t="s">
        <v>19</v>
      </c>
      <c r="L70" s="10">
        <f>I70+J70</f>
        <v>3615</v>
      </c>
      <c r="M70" s="9" t="s">
        <v>16</v>
      </c>
      <c r="N70" s="9" t="s">
        <v>17</v>
      </c>
    </row>
    <row r="71" spans="2:14" ht="409.5" customHeight="1" x14ac:dyDescent="0.25">
      <c r="B71" s="11">
        <f t="shared" si="0"/>
        <v>64</v>
      </c>
      <c r="C71" s="11">
        <v>454165</v>
      </c>
      <c r="D71" s="12" t="s">
        <v>84</v>
      </c>
      <c r="E71" s="12">
        <v>403679</v>
      </c>
      <c r="F71" s="9" t="s">
        <v>45</v>
      </c>
      <c r="G71" s="11" t="s">
        <v>60</v>
      </c>
      <c r="H71" s="11">
        <v>1</v>
      </c>
      <c r="I71" s="11">
        <v>70</v>
      </c>
      <c r="J71" s="9">
        <v>0</v>
      </c>
      <c r="K71" s="9" t="s">
        <v>19</v>
      </c>
      <c r="L71" s="10">
        <f>I71+J71</f>
        <v>70</v>
      </c>
      <c r="M71" s="9" t="s">
        <v>16</v>
      </c>
      <c r="N71" s="9" t="s">
        <v>17</v>
      </c>
    </row>
    <row r="72" spans="2:14" ht="150" customHeight="1" x14ac:dyDescent="0.25">
      <c r="B72" s="11">
        <f t="shared" si="0"/>
        <v>65</v>
      </c>
      <c r="C72" s="11">
        <v>439622</v>
      </c>
      <c r="D72" s="12" t="s">
        <v>85</v>
      </c>
      <c r="E72" s="12">
        <v>401634</v>
      </c>
      <c r="F72" s="9" t="s">
        <v>46</v>
      </c>
      <c r="G72" s="11" t="s">
        <v>60</v>
      </c>
      <c r="H72" s="11">
        <v>500</v>
      </c>
      <c r="I72" s="14">
        <v>5500</v>
      </c>
      <c r="J72" s="10">
        <v>114660</v>
      </c>
      <c r="K72" s="9" t="s">
        <v>19</v>
      </c>
      <c r="L72" s="10">
        <f>I72+J72</f>
        <v>120160</v>
      </c>
      <c r="M72" s="9" t="s">
        <v>16</v>
      </c>
      <c r="N72" s="9" t="s">
        <v>17</v>
      </c>
    </row>
    <row r="73" spans="2:14" ht="180" customHeight="1" x14ac:dyDescent="0.25">
      <c r="B73" s="11">
        <f t="shared" si="0"/>
        <v>66</v>
      </c>
      <c r="C73" s="11">
        <v>279760</v>
      </c>
      <c r="D73" s="12" t="s">
        <v>86</v>
      </c>
      <c r="E73" s="12">
        <v>401572</v>
      </c>
      <c r="F73" s="9" t="s">
        <v>47</v>
      </c>
      <c r="G73" s="11" t="s">
        <v>60</v>
      </c>
      <c r="H73" s="11">
        <v>10</v>
      </c>
      <c r="I73" s="14">
        <v>11600</v>
      </c>
      <c r="J73" s="9">
        <v>0</v>
      </c>
      <c r="K73" s="9" t="s">
        <v>19</v>
      </c>
      <c r="L73" s="10">
        <f>I73+J73</f>
        <v>11600</v>
      </c>
      <c r="M73" s="9" t="s">
        <v>16</v>
      </c>
      <c r="N73" s="9" t="s">
        <v>17</v>
      </c>
    </row>
    <row r="74" spans="2:14" ht="409.5" x14ac:dyDescent="0.25">
      <c r="B74" s="11">
        <f t="shared" ref="B74" si="1">B73+1</f>
        <v>67</v>
      </c>
      <c r="C74" s="11">
        <v>604925</v>
      </c>
      <c r="D74" s="12" t="s">
        <v>87</v>
      </c>
      <c r="E74" s="12">
        <v>401371</v>
      </c>
      <c r="F74" s="9" t="s">
        <v>48</v>
      </c>
      <c r="G74" s="11" t="s">
        <v>60</v>
      </c>
      <c r="H74" s="11">
        <v>100</v>
      </c>
      <c r="I74" s="14">
        <v>3500</v>
      </c>
      <c r="J74" s="9">
        <v>0</v>
      </c>
      <c r="K74" s="9" t="s">
        <v>19</v>
      </c>
      <c r="L74" s="10">
        <f>I74+J74</f>
        <v>3500</v>
      </c>
      <c r="M74" s="9" t="s">
        <v>16</v>
      </c>
      <c r="N74" s="9" t="s">
        <v>17</v>
      </c>
    </row>
    <row r="75" spans="2:14" ht="105" customHeight="1" x14ac:dyDescent="0.25">
      <c r="B75" s="11">
        <f t="shared" si="0"/>
        <v>68</v>
      </c>
      <c r="C75" s="11">
        <v>399982</v>
      </c>
      <c r="D75" s="12" t="s">
        <v>88</v>
      </c>
      <c r="E75" s="12">
        <v>401473</v>
      </c>
      <c r="F75" s="9" t="s">
        <v>49</v>
      </c>
      <c r="G75" s="11" t="s">
        <v>60</v>
      </c>
      <c r="H75" s="11">
        <v>100</v>
      </c>
      <c r="I75" s="14">
        <v>20000</v>
      </c>
      <c r="J75" s="9">
        <v>0</v>
      </c>
      <c r="K75" s="9" t="s">
        <v>19</v>
      </c>
      <c r="L75" s="10">
        <f>I75+J75</f>
        <v>20000</v>
      </c>
      <c r="M75" s="9" t="s">
        <v>16</v>
      </c>
      <c r="N75" s="9" t="s">
        <v>17</v>
      </c>
    </row>
    <row r="76" spans="2:14" ht="255" customHeight="1" x14ac:dyDescent="0.25">
      <c r="B76" s="11">
        <f t="shared" ref="B76:B87" si="2">B75+1</f>
        <v>69</v>
      </c>
      <c r="C76" s="11">
        <v>280472</v>
      </c>
      <c r="D76" s="12" t="s">
        <v>89</v>
      </c>
      <c r="E76" s="12">
        <v>401616</v>
      </c>
      <c r="F76" s="9" t="s">
        <v>50</v>
      </c>
      <c r="G76" s="11" t="s">
        <v>60</v>
      </c>
      <c r="H76" s="11">
        <v>1</v>
      </c>
      <c r="I76" s="11">
        <v>200</v>
      </c>
      <c r="J76" s="9">
        <v>120</v>
      </c>
      <c r="K76" s="9" t="s">
        <v>19</v>
      </c>
      <c r="L76" s="10">
        <f>I76+J76</f>
        <v>320</v>
      </c>
      <c r="M76" s="9" t="s">
        <v>16</v>
      </c>
      <c r="N76" s="9" t="s">
        <v>17</v>
      </c>
    </row>
    <row r="77" spans="2:14" ht="409.5" customHeight="1" x14ac:dyDescent="0.25">
      <c r="B77" s="11">
        <f t="shared" si="2"/>
        <v>70</v>
      </c>
      <c r="C77" s="11">
        <v>280471</v>
      </c>
      <c r="D77" s="12" t="s">
        <v>90</v>
      </c>
      <c r="E77" s="12">
        <v>401619</v>
      </c>
      <c r="F77" s="9" t="s">
        <v>51</v>
      </c>
      <c r="G77" s="11" t="s">
        <v>60</v>
      </c>
      <c r="H77" s="11">
        <v>1</v>
      </c>
      <c r="I77" s="11">
        <v>100</v>
      </c>
      <c r="J77" s="9">
        <v>130</v>
      </c>
      <c r="K77" s="9" t="s">
        <v>19</v>
      </c>
      <c r="L77" s="10">
        <f>I77+J77</f>
        <v>230</v>
      </c>
      <c r="M77" s="9" t="s">
        <v>16</v>
      </c>
      <c r="N77" s="9" t="s">
        <v>17</v>
      </c>
    </row>
    <row r="78" spans="2:14" ht="75" customHeight="1" x14ac:dyDescent="0.25">
      <c r="B78" s="11">
        <f t="shared" si="2"/>
        <v>71</v>
      </c>
      <c r="C78" s="11">
        <v>614939</v>
      </c>
      <c r="D78" s="12"/>
      <c r="E78" s="12"/>
      <c r="F78" s="9" t="s">
        <v>52</v>
      </c>
      <c r="G78" s="11" t="s">
        <v>60</v>
      </c>
      <c r="H78" s="11">
        <v>1</v>
      </c>
      <c r="I78" s="11">
        <v>18</v>
      </c>
      <c r="J78" s="9">
        <v>0</v>
      </c>
      <c r="K78" s="9" t="s">
        <v>19</v>
      </c>
      <c r="L78" s="10">
        <f>I78+J78</f>
        <v>18</v>
      </c>
      <c r="M78" s="9" t="s">
        <v>16</v>
      </c>
      <c r="N78" s="9" t="s">
        <v>17</v>
      </c>
    </row>
    <row r="79" spans="2:14" ht="45" customHeight="1" x14ac:dyDescent="0.25">
      <c r="B79" s="11">
        <f t="shared" si="2"/>
        <v>72</v>
      </c>
      <c r="C79" s="11">
        <v>437901</v>
      </c>
      <c r="D79" s="12"/>
      <c r="E79" s="12"/>
      <c r="F79" s="9" t="s">
        <v>95</v>
      </c>
      <c r="G79" s="11" t="s">
        <v>60</v>
      </c>
      <c r="H79" s="11">
        <v>1</v>
      </c>
      <c r="I79" s="11">
        <v>22</v>
      </c>
      <c r="J79" s="9">
        <v>0</v>
      </c>
      <c r="K79" s="9" t="s">
        <v>19</v>
      </c>
      <c r="L79" s="10">
        <f>I79+J79</f>
        <v>22</v>
      </c>
      <c r="M79" s="9" t="s">
        <v>16</v>
      </c>
      <c r="N79" s="9" t="s">
        <v>17</v>
      </c>
    </row>
    <row r="80" spans="2:14" ht="45" x14ac:dyDescent="0.25">
      <c r="B80" s="11">
        <f t="shared" si="2"/>
        <v>73</v>
      </c>
      <c r="C80" s="11">
        <v>621697</v>
      </c>
      <c r="D80" s="12"/>
      <c r="E80" s="12"/>
      <c r="F80" s="9" t="s">
        <v>96</v>
      </c>
      <c r="G80" s="11" t="s">
        <v>60</v>
      </c>
      <c r="H80" s="11">
        <v>1</v>
      </c>
      <c r="I80" s="11">
        <v>22</v>
      </c>
      <c r="J80" s="9">
        <v>0</v>
      </c>
      <c r="K80" s="9" t="s">
        <v>19</v>
      </c>
      <c r="L80" s="10">
        <f>I80+J80</f>
        <v>22</v>
      </c>
      <c r="M80" s="9" t="s">
        <v>16</v>
      </c>
      <c r="N80" s="9" t="s">
        <v>17</v>
      </c>
    </row>
    <row r="81" spans="2:14" ht="30" x14ac:dyDescent="0.25">
      <c r="B81" s="11">
        <f t="shared" si="2"/>
        <v>74</v>
      </c>
      <c r="C81" s="11">
        <v>445322</v>
      </c>
      <c r="D81" s="12"/>
      <c r="E81" s="12"/>
      <c r="F81" s="9" t="s">
        <v>53</v>
      </c>
      <c r="G81" s="11" t="s">
        <v>60</v>
      </c>
      <c r="H81" s="11">
        <v>1</v>
      </c>
      <c r="I81" s="11">
        <v>30</v>
      </c>
      <c r="J81" s="9">
        <v>0</v>
      </c>
      <c r="K81" s="9" t="s">
        <v>19</v>
      </c>
      <c r="L81" s="10">
        <f>I81+J81</f>
        <v>30</v>
      </c>
      <c r="M81" s="9" t="s">
        <v>16</v>
      </c>
      <c r="N81" s="9" t="s">
        <v>17</v>
      </c>
    </row>
    <row r="82" spans="2:14" ht="30" x14ac:dyDescent="0.25">
      <c r="B82" s="11">
        <f t="shared" si="2"/>
        <v>75</v>
      </c>
      <c r="C82" s="11">
        <v>442185</v>
      </c>
      <c r="D82" s="12"/>
      <c r="E82" s="12"/>
      <c r="F82" s="9" t="s">
        <v>97</v>
      </c>
      <c r="G82" s="11" t="s">
        <v>60</v>
      </c>
      <c r="H82" s="11">
        <v>5</v>
      </c>
      <c r="I82" s="11">
        <v>30</v>
      </c>
      <c r="J82" s="9">
        <v>0</v>
      </c>
      <c r="K82" s="9" t="s">
        <v>19</v>
      </c>
      <c r="L82" s="10">
        <f>I82+J82</f>
        <v>30</v>
      </c>
      <c r="M82" s="9" t="s">
        <v>16</v>
      </c>
      <c r="N82" s="9" t="s">
        <v>17</v>
      </c>
    </row>
    <row r="83" spans="2:14" ht="60" customHeight="1" x14ac:dyDescent="0.25">
      <c r="B83" s="11">
        <f t="shared" si="2"/>
        <v>76</v>
      </c>
      <c r="C83" s="11">
        <v>412388</v>
      </c>
      <c r="D83" s="12" t="s">
        <v>91</v>
      </c>
      <c r="E83" s="11">
        <v>401353</v>
      </c>
      <c r="F83" s="9" t="s">
        <v>54</v>
      </c>
      <c r="G83" s="11" t="s">
        <v>60</v>
      </c>
      <c r="H83" s="11">
        <v>250</v>
      </c>
      <c r="I83" s="14">
        <v>50000</v>
      </c>
      <c r="J83" s="10">
        <v>54600</v>
      </c>
      <c r="K83" s="9" t="s">
        <v>19</v>
      </c>
      <c r="L83" s="10">
        <f>I83+J83</f>
        <v>104600</v>
      </c>
      <c r="M83" s="9" t="s">
        <v>16</v>
      </c>
      <c r="N83" s="9" t="s">
        <v>17</v>
      </c>
    </row>
    <row r="84" spans="2:14" ht="330" customHeight="1" x14ac:dyDescent="0.25">
      <c r="B84" s="11">
        <f t="shared" si="2"/>
        <v>77</v>
      </c>
      <c r="C84" s="11">
        <v>459694</v>
      </c>
      <c r="D84" s="12" t="s">
        <v>92</v>
      </c>
      <c r="E84" s="12">
        <v>294053</v>
      </c>
      <c r="F84" s="9" t="s">
        <v>55</v>
      </c>
      <c r="G84" s="11" t="s">
        <v>60</v>
      </c>
      <c r="H84" s="11">
        <v>300</v>
      </c>
      <c r="I84" s="11">
        <v>3100</v>
      </c>
      <c r="J84" s="9">
        <v>0</v>
      </c>
      <c r="K84" s="9" t="s">
        <v>19</v>
      </c>
      <c r="L84" s="10">
        <f>I84+J84</f>
        <v>3100</v>
      </c>
      <c r="M84" s="9" t="s">
        <v>16</v>
      </c>
      <c r="N84" s="9" t="s">
        <v>17</v>
      </c>
    </row>
    <row r="85" spans="2:14" ht="105" customHeight="1" x14ac:dyDescent="0.25">
      <c r="B85" s="11">
        <f t="shared" si="2"/>
        <v>78</v>
      </c>
      <c r="C85" s="11">
        <v>466380</v>
      </c>
      <c r="D85" s="11" t="s">
        <v>93</v>
      </c>
      <c r="E85" s="12">
        <v>401905</v>
      </c>
      <c r="F85" s="9" t="s">
        <v>56</v>
      </c>
      <c r="G85" s="11" t="s">
        <v>60</v>
      </c>
      <c r="H85" s="11">
        <v>1</v>
      </c>
      <c r="I85" s="11">
        <v>10</v>
      </c>
      <c r="J85" s="9">
        <v>0</v>
      </c>
      <c r="K85" s="9" t="s">
        <v>19</v>
      </c>
      <c r="L85" s="10">
        <f>I85+J85</f>
        <v>10</v>
      </c>
      <c r="M85" s="9" t="s">
        <v>16</v>
      </c>
      <c r="N85" s="9" t="s">
        <v>17</v>
      </c>
    </row>
    <row r="86" spans="2:14" ht="134.25" customHeight="1" x14ac:dyDescent="0.25">
      <c r="B86" s="11">
        <f t="shared" si="2"/>
        <v>79</v>
      </c>
      <c r="C86" s="11">
        <v>616008</v>
      </c>
      <c r="D86" s="11" t="s">
        <v>82</v>
      </c>
      <c r="E86" s="12">
        <v>293858</v>
      </c>
      <c r="F86" s="9" t="s">
        <v>57</v>
      </c>
      <c r="G86" s="11" t="s">
        <v>60</v>
      </c>
      <c r="H86" s="11">
        <v>80</v>
      </c>
      <c r="I86" s="14">
        <v>5000</v>
      </c>
      <c r="J86" s="10">
        <v>14700</v>
      </c>
      <c r="K86" s="9" t="s">
        <v>19</v>
      </c>
      <c r="L86" s="10">
        <f>I86+J86</f>
        <v>19700</v>
      </c>
      <c r="M86" s="9" t="s">
        <v>16</v>
      </c>
      <c r="N86" s="9" t="s">
        <v>17</v>
      </c>
    </row>
    <row r="87" spans="2:14" ht="30" x14ac:dyDescent="0.25">
      <c r="B87" s="11">
        <f t="shared" si="2"/>
        <v>80</v>
      </c>
      <c r="C87" s="11">
        <v>410515</v>
      </c>
      <c r="D87" s="11" t="s">
        <v>94</v>
      </c>
      <c r="E87" s="11">
        <v>20400</v>
      </c>
      <c r="F87" s="9" t="s">
        <v>58</v>
      </c>
      <c r="G87" s="11" t="s">
        <v>60</v>
      </c>
      <c r="H87" s="11">
        <v>200</v>
      </c>
      <c r="I87" s="11">
        <v>200</v>
      </c>
      <c r="J87" s="9">
        <v>0</v>
      </c>
      <c r="K87" s="9" t="s">
        <v>19</v>
      </c>
      <c r="L87" s="10">
        <f>I87+J87</f>
        <v>200</v>
      </c>
      <c r="M87" s="9" t="s">
        <v>16</v>
      </c>
      <c r="N87" s="9" t="s">
        <v>17</v>
      </c>
    </row>
  </sheetData>
  <mergeCells count="5">
    <mergeCell ref="B2:C6"/>
    <mergeCell ref="E6:I6"/>
    <mergeCell ref="E2:F2"/>
    <mergeCell ref="D5:N5"/>
    <mergeCell ref="E4:F4"/>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Ilan Santana Dos Santos</cp:lastModifiedBy>
  <dcterms:created xsi:type="dcterms:W3CDTF">2025-10-10T15:13:46Z</dcterms:created>
  <dcterms:modified xsi:type="dcterms:W3CDTF">2026-03-02T18:47:02Z</dcterms:modified>
</cp:coreProperties>
</file>